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drawingml.chart+xml" PartName="/xl/charts/chart1.xml"/>
  <Override ContentType="application/vnd.openxmlformats-officedocument.drawing+xml" PartName="/xl/drawings/drawing1.xml"/>
  <Override ContentType="application/vnd.openxmlformats-officedocument.drawing+xml" PartName="/xl/drawings/drawing2.xml"/>
  <Default ContentType="application/vnd.openxmlformats-officedocument.vmlDrawing" Extension="v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920" windowHeight="8400"/>
  </bookViews>
  <sheets>
    <sheet name="Feuil1" sheetId="1" r:id="rId1"/>
    <sheet name="Feuil2" sheetId="2" r:id="rId2"/>
    <sheet name="Feuil3" sheetId="3" r:id="rId3"/>
  </sheets>
  <calcPr calcId="144525"/>
</workbook>
</file>

<file path=xl/sharedStrings.xml><?xml version="1.0" encoding="utf-8"?>
<sst xmlns="http://schemas.openxmlformats.org/spreadsheetml/2006/main" count="43">
  <si>
    <t>Analyse pare le nomber de particle</t>
  </si>
  <si>
    <t>PSO</t>
  </si>
  <si>
    <t>𝜙</t>
  </si>
  <si>
    <t>ψ</t>
  </si>
  <si>
    <t>F</t>
  </si>
  <si>
    <t>r</t>
  </si>
  <si>
    <t>c</t>
  </si>
  <si>
    <t>𝜙/ψ</t>
  </si>
  <si>
    <t>r/c</t>
  </si>
  <si>
    <t>𝜙%</t>
  </si>
  <si>
    <t>c/r</t>
  </si>
  <si>
    <t>ψ%</t>
  </si>
  <si>
    <t>c%</t>
  </si>
  <si>
    <t>F%</t>
  </si>
  <si>
    <t>C%</t>
  </si>
  <si>
    <t>GN</t>
  </si>
  <si>
    <t>f</t>
  </si>
  <si>
    <t>m</t>
  </si>
  <si>
    <t>Analyse pare le nomber de client</t>
  </si>
  <si>
    <t>C/R%</t>
  </si>
  <si>
    <t xml:space="preserve">Analyse pare le nomber de coverture de client </t>
  </si>
  <si>
    <t>n</t>
  </si>
  <si>
    <t>Analyse pare le nomber de routeur</t>
  </si>
  <si>
    <t>Analyse pare le nomber de raduis</t>
  </si>
  <si>
    <t>analyze</t>
  </si>
  <si>
    <t>nbr_routeurs</t>
  </si>
  <si>
    <t>analyse particule</t>
  </si>
  <si>
    <t>analyse nombre client</t>
  </si>
  <si>
    <t>analyse couverture clients</t>
  </si>
  <si>
    <t>analysenombre routeurs</t>
  </si>
  <si>
    <t xml:space="preserve">analyze radius </t>
  </si>
  <si>
    <t>QEA</t>
  </si>
  <si>
    <t>Analyse pare le nomber de coverteur client</t>
  </si>
  <si>
    <t>performance study</t>
  </si>
  <si>
    <t>QEA/GA</t>
  </si>
  <si>
    <t>QEAA/GA</t>
  </si>
  <si>
    <t>QEAA/QEA</t>
  </si>
  <si>
    <t>particules</t>
  </si>
  <si>
    <t>clients</t>
  </si>
  <si>
    <t>radius</t>
  </si>
  <si>
    <t>couverture</t>
  </si>
  <si>
    <t>routeurs</t>
  </si>
  <si>
    <t>nbr_routeur variation</t>
  </si>
</sst>
</file>

<file path=xl/styles.xml><?xml version="1.0" encoding="utf-8"?>
<styleSheet xmlns="http://schemas.openxmlformats.org/spreadsheetml/2006/main">
  <numFmts count="4">
    <numFmt numFmtId="43" formatCode="_-* #,##0.00_-;\-* #,##0.00_-;_-* &quot;-&quot;??_-;_-@_-"/>
    <numFmt numFmtId="44" formatCode="_-&quot;£&quot;* #,##0.00_-;\-&quot;£&quot;* #,##0.00_-;_-&quot;£&quot;* &quot;-&quot;??_-;_-@_-"/>
    <numFmt numFmtId="41" formatCode="_-* #,##0_-;\-* #,##0_-;_-* &quot;-&quot;_-;_-@_-"/>
    <numFmt numFmtId="42" formatCode="_-&quot;£&quot;* #,##0_-;\-&quot;£&quot;* #,##0_-;_-&quot;£&quot;* &quot;-&quot;_-;_-@_-"/>
  </numFmts>
  <fonts count="10">
    <font>
      <sz val="11"/>
      <color indexed="8"/>
      <name val="Calibri"/>
      <charset val="134"/>
    </font>
    <font>
      <sz val="11"/>
      <color indexed="23"/>
      <name val="Calibri"/>
      <charset val="134"/>
    </font>
    <font>
      <b/>
      <sz val="11"/>
      <color indexed="20"/>
      <name val="Calibri"/>
      <charset val="134"/>
    </font>
    <font>
      <b/>
      <sz val="11"/>
      <color indexed="8"/>
      <name val="Calibri"/>
      <charset val="134"/>
    </font>
    <font>
      <sz val="11"/>
      <color indexed="20"/>
      <name val="Calibri"/>
      <charset val="134"/>
    </font>
    <font>
      <b/>
      <sz val="11"/>
      <name val="Calibri"/>
      <charset val="134"/>
    </font>
    <font>
      <b/>
      <sz val="11"/>
      <color indexed="25"/>
      <name val="Calibri"/>
      <charset val="134"/>
    </font>
    <font>
      <b/>
      <sz val="11"/>
      <color indexed="48"/>
      <name val="Calibri"/>
      <charset val="134"/>
    </font>
    <font>
      <sz val="11"/>
      <name val="Calibri"/>
      <charset val="134"/>
    </font>
    <font>
      <sz val="10"/>
      <name val="Arial"/>
      <charset val="134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4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</cellStyleXfs>
  <cellXfs count="39">
    <xf numFmtId="0" fontId="0" fillId="0" borderId="0" xfId="0" applyAlignment="1"/>
    <xf numFmtId="0" fontId="1" fillId="2" borderId="0" xfId="0" applyFont="1" applyFill="1" applyAlignment="1">
      <alignment horizontal="center" vertical="center" textRotation="90"/>
    </xf>
    <xf numFmtId="0" fontId="0" fillId="3" borderId="0" xfId="0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10" fontId="2" fillId="4" borderId="0" xfId="0" applyNumberFormat="1" applyFont="1" applyFill="1" applyAlignment="1">
      <alignment horizontal="center" vertical="center"/>
    </xf>
    <xf numFmtId="10" fontId="2" fillId="4" borderId="1" xfId="0" applyNumberFormat="1" applyFont="1" applyFill="1" applyBorder="1" applyAlignment="1">
      <alignment horizontal="center" vertical="center"/>
    </xf>
    <xf numFmtId="0" fontId="0" fillId="0" borderId="0" xfId="0" applyAlignment="1"/>
    <xf numFmtId="10" fontId="3" fillId="4" borderId="1" xfId="0" applyNumberFormat="1" applyFont="1" applyFill="1" applyBorder="1" applyAlignment="1">
      <alignment horizontal="center" vertical="center"/>
    </xf>
    <xf numFmtId="0" fontId="0" fillId="0" borderId="1" xfId="0" applyBorder="1" applyAlignment="1"/>
    <xf numFmtId="10" fontId="4" fillId="4" borderId="1" xfId="0" applyNumberFormat="1" applyFont="1" applyFill="1" applyBorder="1" applyAlignment="1">
      <alignment horizontal="center" vertical="center"/>
    </xf>
    <xf numFmtId="10" fontId="3" fillId="4" borderId="1" xfId="0" applyNumberFormat="1" applyFont="1" applyFill="1" applyBorder="1" applyAlignment="1">
      <alignment horizontal="center" vertical="center"/>
    </xf>
    <xf numFmtId="0" fontId="3" fillId="5" borderId="0" xfId="0" applyFont="1" applyFill="1" applyAlignment="1">
      <alignment horizontal="center" vertical="center"/>
    </xf>
    <xf numFmtId="0" fontId="3" fillId="5" borderId="0" xfId="0" applyFont="1" applyFill="1" applyAlignment="1">
      <alignment horizontal="center" vertical="center"/>
    </xf>
    <xf numFmtId="0" fontId="3" fillId="6" borderId="1" xfId="0" applyFont="1" applyFill="1" applyBorder="1" applyAlignment="1"/>
    <xf numFmtId="0" fontId="5" fillId="7" borderId="1" xfId="0" applyFont="1" applyFill="1" applyBorder="1" applyAlignment="1">
      <alignment horizontal="center"/>
    </xf>
    <xf numFmtId="0" fontId="5" fillId="7" borderId="1" xfId="0" applyFont="1" applyFill="1" applyBorder="1" applyAlignment="1">
      <alignment horizontal="center"/>
    </xf>
    <xf numFmtId="10" fontId="5" fillId="4" borderId="2" xfId="0" applyNumberFormat="1" applyFont="1" applyFill="1" applyBorder="1" applyAlignment="1">
      <alignment horizontal="center" vertical="center"/>
    </xf>
    <xf numFmtId="10" fontId="5" fillId="4" borderId="1" xfId="0" applyNumberFormat="1" applyFont="1" applyFill="1" applyBorder="1" applyAlignment="1">
      <alignment horizontal="center" vertical="center"/>
    </xf>
    <xf numFmtId="10" fontId="5" fillId="4" borderId="0" xfId="0" applyNumberFormat="1" applyFont="1" applyFill="1" applyAlignment="1">
      <alignment horizontal="center" vertical="center"/>
    </xf>
    <xf numFmtId="10" fontId="5" fillId="4" borderId="2" xfId="0" applyNumberFormat="1" applyFont="1" applyFill="1" applyBorder="1" applyAlignment="1">
      <alignment horizontal="center" vertical="center"/>
    </xf>
    <xf numFmtId="10" fontId="5" fillId="4" borderId="1" xfId="0" applyNumberFormat="1" applyFont="1" applyFill="1" applyBorder="1" applyAlignment="1">
      <alignment horizontal="center" vertical="center"/>
    </xf>
    <xf numFmtId="0" fontId="0" fillId="0" borderId="1" xfId="0" applyBorder="1" applyAlignment="1"/>
    <xf numFmtId="0" fontId="0" fillId="0" borderId="3" xfId="0" applyBorder="1" applyAlignment="1"/>
    <xf numFmtId="0" fontId="0" fillId="0" borderId="1" xfId="0" applyBorder="1" applyAlignment="1"/>
    <xf numFmtId="2" fontId="6" fillId="0" borderId="1" xfId="0" applyNumberFormat="1" applyFont="1" applyBorder="1" applyAlignment="1">
      <alignment horizontal="center" vertical="center"/>
    </xf>
    <xf numFmtId="2" fontId="0" fillId="8" borderId="1" xfId="0" applyNumberFormat="1" applyFill="1" applyBorder="1" applyAlignment="1">
      <alignment horizontal="center" vertical="center"/>
    </xf>
    <xf numFmtId="0" fontId="6" fillId="0" borderId="1" xfId="0" applyFont="1" applyBorder="1" applyAlignment="1"/>
    <xf numFmtId="2" fontId="6" fillId="8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/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2" fontId="6" fillId="0" borderId="1" xfId="0" applyNumberFormat="1" applyFont="1" applyBorder="1" applyAlignment="1"/>
    <xf numFmtId="2" fontId="6" fillId="8" borderId="1" xfId="0" applyNumberFormat="1" applyFont="1" applyFill="1" applyBorder="1" applyAlignment="1"/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10" fontId="3" fillId="0" borderId="1" xfId="0" applyNumberFormat="1" applyFont="1" applyBorder="1" applyAlignment="1"/>
    <xf numFmtId="10" fontId="2" fillId="0" borderId="1" xfId="0" applyNumberFormat="1" applyFont="1" applyBorder="1" applyAlignment="1"/>
    <xf numFmtId="0" fontId="8" fillId="7" borderId="0" xfId="0" applyFont="1" applyFill="1" applyAlignment="1"/>
    <xf numFmtId="10" fontId="5" fillId="7" borderId="1" xfId="0" applyNumberFormat="1" applyFont="1" applyFill="1" applyBorder="1" applyAlignment="1"/>
  </cellXfs>
  <cellStyles count="6">
    <cellStyle name="Normal" xfId="0" builtinId="0"/>
    <cellStyle name="Virgule" xfId="1" builtinId="3"/>
    <cellStyle name="Monétaire" xfId="2" builtinId="4"/>
    <cellStyle name="Milliers [0]" xfId="3" builtinId="6"/>
    <cellStyle name="Pourcentage" xfId="4" builtinId="5"/>
    <cellStyle name="Monétaire [0]" xfId="5" builtinId="7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roundedCorners val="0"/>
  <c:chart>
    <c:title>
      <c:tx>
        <c:rich>
          <a:bodyPr rot="0" vert="horz"/>
          <a:lstStyle/>
          <a:p>
            <a:pPr algn="ctr">
              <a:defRPr sz="985" b="1" i="0" u="none" strike="noStrike" baseline="0">
                <a:solidFill>
                  <a:srgbClr val="003366"/>
                </a:solidFill>
                <a:latin typeface="宋体"/>
                <a:ea typeface="宋体"/>
                <a:cs typeface="宋体"/>
              </a:defRPr>
            </a:pPr>
            <a:r>
              <a:rPr lang="zh-CN" altLang="zh-CN"/>
              <a:t>Titre du graphique</a:t>
            </a:r>
          </a:p>
        </c:rich>
      </c:tx>
      <c:layout/>
      <c:overlay val="0"/>
      <c:spPr>
        <a:noFill/>
        <a:ln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Feuil2!$Q$150</c:f>
            </c:strRef>
          </c:tx>
          <c:spPr>
            <a:solidFill>
              <a:srgbClr val="800080"/>
            </a:solidFill>
            <a:ln>
              <a:noFill/>
            </a:ln>
          </c:spPr>
          <c:invertIfNegative val="0"/>
          <c:cat>
            <c:strRef>
              <c:f>Feuil2!$R$149:$V$149</c:f>
              <c:strCache>
                <c:ptCount val="5"/>
                <c:pt idx="0">
                  <c:v/>
                </c:pt>
                <c:pt idx="1">
                  <c:v/>
                </c:pt>
                <c:pt idx="2">
                  <c:v>QEA/GA</c:v>
                </c:pt>
                <c:pt idx="3">
                  <c:v>QEAA/GA</c:v>
                </c:pt>
                <c:pt idx="4">
                  <c:v>QEAA/QEA</c:v>
                </c:pt>
              </c:strCache>
            </c:strRef>
          </c:cat>
          <c:val>
            <c:numRef>
              <c:f>Feuil2!$R$150:$V$150</c:f>
              <c:numCache>
                <c:ptCount val="5"/>
                <c:pt idx="0">
                  <c:v/>
                </c:pt>
                <c:pt idx="1">
                  <c:v/>
                </c:pt>
                <c:pt idx="2">
                  <c:v>0.2113</c:v>
                </c:pt>
                <c:pt idx="3">
                  <c:v>0.28453</c:v>
                </c:pt>
                <c:pt idx="4">
                  <c:v>0.1494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0"/>
        <c:axId val="1"/>
      </c:barChart>
      <c:catAx>
        <c:axId val="0"/>
        <c:scaling>
          <c:orientation val="minMax"/>
        </c:scaling>
        <c:delete val="0"/>
        <c:axPos val="b"/>
        <c:majorTickMark val="in"/>
        <c:minorTickMark val="none"/>
        <c:tickLblPos val="nextTo"/>
        <c:spPr>
          <a:ln w="12700">
            <a:solidFill>
              <a:srgbClr val="5A5AAD"/>
            </a:solidFill>
            <a:prstDash val="solid"/>
          </a:ln>
        </c:spPr>
        <c:txPr>
          <a:bodyPr rot="0" vert="horz"/>
          <a:lstStyle/>
          <a:p>
            <a:pPr>
              <a:defRPr sz="985" b="0" i="0" u="none" strike="noStrike" baseline="0">
                <a:solidFill>
                  <a:srgbClr val="003366"/>
                </a:solidFill>
                <a:latin typeface="宋体"/>
                <a:ea typeface="宋体"/>
                <a:cs typeface="宋体"/>
              </a:defRPr>
            </a:pPr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12700">
              <a:solidFill>
                <a:srgbClr val="5A5AAD"/>
              </a:solidFill>
              <a:prstDash val="solid"/>
            </a:ln>
          </c:spPr>
        </c:majorGridlines>
        <c:majorTickMark val="in"/>
        <c:minorTickMark val="none"/>
        <c:tickLblPos val="nextTo"/>
        <c:spPr>
          <a:ln w="12700">
            <a:solidFill>
              <a:srgbClr val="5A5AAD"/>
            </a:solidFill>
            <a:prstDash val="solid"/>
          </a:ln>
        </c:spPr>
        <c:txPr>
          <a:bodyPr rot="0" vert="horz"/>
          <a:lstStyle/>
          <a:p>
            <a:pPr>
              <a:defRPr sz="985" b="0" i="0" u="none" strike="noStrike" baseline="0">
                <a:solidFill>
                  <a:srgbClr val="003366"/>
                </a:solidFill>
                <a:latin typeface="宋体"/>
                <a:ea typeface="宋体"/>
                <a:cs typeface="宋体"/>
              </a:defRPr>
            </a:pPr>
          </a:p>
        </c:txPr>
        <c:crossAx val="0"/>
        <c:crosses val="autoZero"/>
        <c:crossBetween val="between"/>
      </c:valAx>
      <c:spPr>
        <a:noFill/>
        <a:ln>
          <a:noFill/>
        </a:ln>
      </c:spPr>
    </c:plotArea>
    <c:legend>
      <c:legendPos val="r"/>
      <c:layout/>
      <c:legendEntry>
        <c:idx val="0"/>
        <c:txPr>
          <a:bodyPr/>
          <a:lstStyle/>
          <a:p>
            <a:pPr>
              <a:defRPr sz="985" b="0" i="0" u="none" strike="noStrike" baseline="0">
                <a:solidFill>
                  <a:srgbClr val="003366"/>
                </a:solidFill>
                <a:latin typeface="宋体"/>
                <a:ea typeface="宋体"/>
                <a:cs typeface="宋体"/>
              </a:defRPr>
            </a:pPr>
          </a:p>
        </c:txPr>
      </c:legendEntry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85" b="0" i="0" u="none" strike="noStrike" baseline="0">
              <a:solidFill>
                <a:srgbClr val="003366"/>
              </a:solidFill>
              <a:latin typeface="宋体"/>
              <a:ea typeface="宋体"/>
              <a:cs typeface="宋体"/>
            </a:defRPr>
          </a:pPr>
        </a:p>
      </c:txPr>
    </c:legend>
    <c:plotVisOnly val="1"/>
    <c:dispBlanksAs val="gap"/>
    <c:showDLblsOverMax val="0"/>
  </c:chart>
  <c:spPr>
    <a:solidFill>
      <a:srgbClr val="F3F7FB"/>
    </a:solidFill>
    <a:ln w="3175">
      <a:solidFill>
        <a:srgbClr val="000080"/>
      </a:solidFill>
      <a:prstDash val="solid"/>
    </a:ln>
  </c:spPr>
  <c:txPr>
    <a:bodyPr/>
    <a:lstStyle/>
    <a:p>
      <a:pPr>
        <a:defRPr sz="985" b="0" i="0" u="none" strike="noStrike" baseline="0">
          <a:solidFill>
            <a:srgbClr val="003366"/>
          </a:solidFill>
          <a:latin typeface="宋体"/>
          <a:ea typeface="宋体"/>
          <a:cs typeface="宋体"/>
        </a:defRPr>
      </a:pPr>
    </a:p>
  </c:txPr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a="http://schemas.openxmlformats.org/drawingml/2006/main" xmlns:xdr="http://schemas.openxmlformats.org/drawingml/2006/spreadsheetDrawing"/>
</file>

<file path=xl/drawings/drawing2.xml><?xml version="1.0" encoding="utf-8"?>
<xdr:wsDr xmlns:a="http://schemas.openxmlformats.org/drawingml/2006/main" xmlns:xdr="http://schemas.openxmlformats.org/drawingml/2006/spreadsheetDrawing">
  <xdr:twoCellAnchor editAs="twoCell">
    <xdr:from>
      <xdr:col>21</xdr:col>
      <xdr:colOff>695325</xdr:colOff>
      <xdr:row>137</xdr:row>
      <xdr:rowOff>38100</xdr:rowOff>
    </xdr:from>
    <xdr:to>
      <xdr:col>25</xdr:col>
      <xdr:colOff>542925</xdr:colOff>
      <xdr:row>149</xdr:row>
      <xdr:rowOff>180975</xdr:rowOff>
    </xdr:to>
    <xdr:graphicFrame>
      <xdr:nvGraphicFramePr>
        <xdr:cNvPr id="2049" name="Chart 1"/>
        <xdr:cNvGraphicFramePr/>
      </xdr:nvGraphicFramePr>
      <xdr:xfrm>
        <a:off x="17430750" y="26136600"/>
        <a:ext cx="3276600" cy="2428875"/>
      </xdr:xfrm>
      <a:graphic>
        <a:graphicData uri="http://schemas.openxmlformats.org/drawingml/2006/chart">
          <c:chart xmlns:r="http://schemas.openxmlformats.org/officeDocument/2006/relationships" xmlns:c="http://schemas.openxmlformats.org/drawingml/2006/chart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G110"/>
  <sheetViews>
    <sheetView tabSelected="1" topLeftCell="A88" workbookViewId="0">
      <selection activeCell="V102" sqref="V102"/>
    </sheetView>
  </sheetViews>
  <sheetFormatPr defaultColWidth="9" defaultRowHeight="15"/>
  <cols>
    <col min="1" max="1" width="5.57142857142857" customWidth="1"/>
    <col min="2" max="2" width="4.42857142857143" customWidth="1"/>
    <col min="3" max="3" width="4.71428571428571" customWidth="1"/>
    <col min="4" max="4" width="6.42857142857143" customWidth="1"/>
    <col min="5" max="6" width="7.28571428571429" customWidth="1"/>
    <col min="7" max="7" width="7.71428571428571" customWidth="1"/>
    <col min="8" max="8" width="7.42857142857143" customWidth="1"/>
    <col min="9" max="9" width="6.42857142857143" customWidth="1"/>
    <col min="10" max="10" width="7.14285714285714" customWidth="1"/>
    <col min="11" max="11" width="6.57142857142857" customWidth="1"/>
    <col min="12" max="12" width="6.28571428571429" customWidth="1"/>
    <col min="13" max="13" width="7.14285714285714" customWidth="1"/>
    <col min="14" max="14" width="7.42857142857143" customWidth="1"/>
    <col min="15" max="15" width="6.85714285714286" customWidth="1"/>
    <col min="16" max="16" width="6.42857142857143" customWidth="1"/>
    <col min="17" max="17" width="6.14285714285714" customWidth="1"/>
    <col min="18" max="18" width="6.85714285714286" customWidth="1"/>
    <col min="19" max="19" width="6.42857142857143" customWidth="1"/>
    <col min="20" max="20" width="6.57142857142857" customWidth="1"/>
    <col min="21" max="21" width="6" customWidth="1"/>
    <col min="22" max="22" width="5.85714285714286" customWidth="1"/>
    <col min="23" max="24" width="6.71428571428571" customWidth="1"/>
    <col min="25" max="25" width="7.14285714285714" customWidth="1"/>
    <col min="26" max="26" width="5.71428571428571" customWidth="1"/>
    <col min="27" max="27" width="7.57142857142857" customWidth="1"/>
    <col min="28" max="28" width="5.71428571428571" customWidth="1"/>
    <col min="29" max="29" width="7.14285714285714" customWidth="1"/>
    <col min="54" max="54" width="12.8571428571429"/>
    <col min="58" max="58" width="12.8571428571429"/>
  </cols>
  <sheetData>
    <row r="1" spans="1:55">
      <c r="A1" s="1" t="s">
        <v>0</v>
      </c>
      <c r="B1" s="2" t="s">
        <v>1</v>
      </c>
      <c r="C1" t="s">
        <v>2</v>
      </c>
      <c r="D1">
        <v>36</v>
      </c>
      <c r="E1">
        <v>38</v>
      </c>
      <c r="F1">
        <v>43</v>
      </c>
      <c r="G1">
        <v>45</v>
      </c>
      <c r="H1">
        <v>39</v>
      </c>
      <c r="I1">
        <v>55</v>
      </c>
      <c r="J1">
        <v>51</v>
      </c>
      <c r="K1">
        <v>46</v>
      </c>
      <c r="L1">
        <v>51</v>
      </c>
      <c r="M1">
        <v>46</v>
      </c>
      <c r="N1">
        <v>53</v>
      </c>
      <c r="O1">
        <v>59</v>
      </c>
      <c r="P1">
        <v>46</v>
      </c>
      <c r="Q1">
        <v>42</v>
      </c>
      <c r="R1">
        <v>49</v>
      </c>
      <c r="S1">
        <v>58</v>
      </c>
      <c r="T1">
        <v>54</v>
      </c>
      <c r="U1">
        <v>43</v>
      </c>
      <c r="V1">
        <v>51</v>
      </c>
      <c r="W1">
        <v>49</v>
      </c>
      <c r="X1">
        <v>51</v>
      </c>
      <c r="Y1">
        <v>55</v>
      </c>
      <c r="Z1">
        <v>50</v>
      </c>
      <c r="AA1">
        <v>54</v>
      </c>
      <c r="AB1">
        <v>50</v>
      </c>
      <c r="AC1">
        <v>53</v>
      </c>
      <c r="AD1">
        <v>56</v>
      </c>
      <c r="AE1">
        <v>48</v>
      </c>
      <c r="AF1">
        <v>55</v>
      </c>
      <c r="AG1">
        <v>58</v>
      </c>
      <c r="AH1">
        <v>61</v>
      </c>
      <c r="AI1">
        <v>60</v>
      </c>
      <c r="AJ1">
        <v>47</v>
      </c>
      <c r="AK1">
        <v>57</v>
      </c>
      <c r="AL1">
        <v>54</v>
      </c>
      <c r="AM1">
        <v>68</v>
      </c>
      <c r="AN1">
        <v>55</v>
      </c>
      <c r="AO1">
        <v>51</v>
      </c>
      <c r="AP1">
        <v>55</v>
      </c>
      <c r="AQ1">
        <v>55</v>
      </c>
      <c r="AR1">
        <v>60</v>
      </c>
      <c r="AS1">
        <v>64</v>
      </c>
      <c r="AT1">
        <v>49</v>
      </c>
      <c r="AU1">
        <v>54</v>
      </c>
      <c r="AV1">
        <v>55</v>
      </c>
      <c r="AW1">
        <v>56</v>
      </c>
      <c r="AX1">
        <v>61</v>
      </c>
      <c r="AY1">
        <v>51</v>
      </c>
      <c r="AZ1">
        <v>49</v>
      </c>
      <c r="BA1">
        <v>54</v>
      </c>
      <c r="BC1">
        <f>AVERAGE(D1:BA1)</f>
        <v>52</v>
      </c>
    </row>
    <row r="2" spans="1:55">
      <c r="A2" s="1"/>
      <c r="B2" s="2"/>
      <c r="C2" t="s">
        <v>3</v>
      </c>
      <c r="D2">
        <v>30</v>
      </c>
      <c r="E2">
        <v>31</v>
      </c>
      <c r="F2">
        <v>35</v>
      </c>
      <c r="G2">
        <v>36</v>
      </c>
      <c r="H2">
        <v>32</v>
      </c>
      <c r="I2">
        <v>46</v>
      </c>
      <c r="J2">
        <v>43</v>
      </c>
      <c r="K2">
        <v>43</v>
      </c>
      <c r="L2">
        <v>38</v>
      </c>
      <c r="M2">
        <v>36</v>
      </c>
      <c r="N2">
        <v>43</v>
      </c>
      <c r="O2">
        <v>49</v>
      </c>
      <c r="P2">
        <v>37</v>
      </c>
      <c r="Q2">
        <v>36</v>
      </c>
      <c r="R2">
        <v>39</v>
      </c>
      <c r="S2">
        <v>48</v>
      </c>
      <c r="T2">
        <v>44</v>
      </c>
      <c r="U2">
        <v>37</v>
      </c>
      <c r="V2">
        <v>42</v>
      </c>
      <c r="W2">
        <v>41</v>
      </c>
      <c r="X2">
        <v>42</v>
      </c>
      <c r="Y2">
        <v>46</v>
      </c>
      <c r="Z2">
        <v>42</v>
      </c>
      <c r="AA2">
        <v>44</v>
      </c>
      <c r="AB2">
        <v>42</v>
      </c>
      <c r="AC2">
        <v>43</v>
      </c>
      <c r="AD2">
        <v>46</v>
      </c>
      <c r="AE2">
        <v>38</v>
      </c>
      <c r="AF2">
        <v>45</v>
      </c>
      <c r="AG2">
        <v>48</v>
      </c>
      <c r="AH2">
        <v>51</v>
      </c>
      <c r="AI2">
        <v>50</v>
      </c>
      <c r="AJ2">
        <v>40</v>
      </c>
      <c r="AK2">
        <v>47</v>
      </c>
      <c r="AL2">
        <v>45</v>
      </c>
      <c r="AM2">
        <v>58</v>
      </c>
      <c r="AN2">
        <v>46</v>
      </c>
      <c r="AO2">
        <v>43</v>
      </c>
      <c r="AP2">
        <v>46</v>
      </c>
      <c r="AQ2">
        <v>47</v>
      </c>
      <c r="AR2">
        <v>51</v>
      </c>
      <c r="AS2">
        <v>54</v>
      </c>
      <c r="AT2">
        <v>39</v>
      </c>
      <c r="AU2">
        <v>46</v>
      </c>
      <c r="AV2">
        <v>48</v>
      </c>
      <c r="AW2">
        <v>48</v>
      </c>
      <c r="AX2">
        <v>51</v>
      </c>
      <c r="AY2">
        <v>41</v>
      </c>
      <c r="AZ2">
        <v>41</v>
      </c>
      <c r="BA2">
        <v>44</v>
      </c>
      <c r="BC2">
        <f>AVERAGE(D2:BA2)</f>
        <v>43.16</v>
      </c>
    </row>
    <row r="3" spans="1:55">
      <c r="A3" s="1"/>
      <c r="B3" s="2"/>
      <c r="C3" t="s">
        <v>4</v>
      </c>
      <c r="D3">
        <f>(D1*0.3)/(200+10)+(1-0.3)*D2/200</f>
        <v>0.156428571428571</v>
      </c>
      <c r="E3">
        <f t="shared" ref="E3:BA3" si="0">(E1*0.3)/(200+10)+(1-0.3)*E2/200</f>
        <v>0.162785714285714</v>
      </c>
      <c r="F3">
        <f>(F1*0.3)/(200+10)+(1-0.3)*F2/200</f>
        <v>0.183928571428571</v>
      </c>
      <c r="G3">
        <f>(G1*0.3)/(200+10)+(1-0.3)*G2/200</f>
        <v>0.190285714285714</v>
      </c>
      <c r="H3">
        <f>(H1*0.3)/(200+10)+(1-0.3)*H2/200</f>
        <v>0.167714285714286</v>
      </c>
      <c r="I3">
        <f>(I1*0.3)/(200+10)+(1-0.3)*I2/200</f>
        <v>0.239571428571429</v>
      </c>
      <c r="J3">
        <f>(J1*0.3)/(200+10)+(1-0.3)*J2/200</f>
        <v>0.223357142857143</v>
      </c>
      <c r="K3">
        <f>(K1*0.3)/(200+10)+(1-0.3)*K2/200</f>
        <v>0.216214285714286</v>
      </c>
      <c r="L3">
        <f>(L1*0.3)/(200+10)+(1-0.3)*L2/200</f>
        <v>0.205857142857143</v>
      </c>
      <c r="M3">
        <f>(M1*0.3)/(200+10)+(1-0.3)*M2/200</f>
        <v>0.191714285714286</v>
      </c>
      <c r="N3">
        <f>(N1*0.3)/(200+10)+(1-0.3)*N2/200</f>
        <v>0.226214285714286</v>
      </c>
      <c r="O3">
        <f>(O1*0.3)/(200+10)+(1-0.3)*O2/200</f>
        <v>0.255785714285714</v>
      </c>
      <c r="P3">
        <f>(P1*0.3)/(200+10)+(1-0.3)*P2/200</f>
        <v>0.195214285714286</v>
      </c>
      <c r="Q3">
        <f>(Q1*0.3)/(200+10)+(1-0.3)*Q2/200</f>
        <v>0.186</v>
      </c>
      <c r="R3">
        <f>(R1*0.3)/(200+10)+(1-0.3)*R2/200</f>
        <v>0.2065</v>
      </c>
      <c r="S3">
        <f>(S1*0.3)/(200+10)+(1-0.3)*S2/200</f>
        <v>0.250857142857143</v>
      </c>
      <c r="T3">
        <f>(T1*0.3)/(200+10)+(1-0.3)*T2/200</f>
        <v>0.231142857142857</v>
      </c>
      <c r="U3">
        <f>(U1*0.3)/(200+10)+(1-0.3)*U2/200</f>
        <v>0.190928571428571</v>
      </c>
      <c r="V3">
        <f>(V1*0.3)/(200+10)+(1-0.3)*V2/200</f>
        <v>0.219857142857143</v>
      </c>
      <c r="W3">
        <f>(W1*0.3)/(200+10)+(1-0.3)*W2/200</f>
        <v>0.2135</v>
      </c>
      <c r="X3">
        <f>(X1*0.3)/(200+10)+(1-0.3)*X2/200</f>
        <v>0.219857142857143</v>
      </c>
      <c r="Y3">
        <f>(Y1*0.3)/(200+10)+(1-0.3)*Y2/200</f>
        <v>0.239571428571429</v>
      </c>
      <c r="Z3">
        <f>(Z1*0.3)/(200+10)+(1-0.3)*Z2/200</f>
        <v>0.218428571428571</v>
      </c>
      <c r="AA3">
        <f>(AA1*0.3)/(200+10)+(1-0.3)*AA2/200</f>
        <v>0.231142857142857</v>
      </c>
      <c r="AB3">
        <f>(AB1*0.3)/(200+10)+(1-0.3)*AB2/200</f>
        <v>0.218428571428571</v>
      </c>
      <c r="AC3">
        <f>(AC1*0.3)/(200+10)+(1-0.3)*AC2/200</f>
        <v>0.226214285714286</v>
      </c>
      <c r="AD3">
        <f>(AD1*0.3)/(200+10)+(1-0.3)*AD2/200</f>
        <v>0.241</v>
      </c>
      <c r="AE3">
        <f>(AE1*0.3)/(200+10)+(1-0.3)*AE2/200</f>
        <v>0.201571428571429</v>
      </c>
      <c r="AF3">
        <f>(AF1*0.3)/(200+10)+(1-0.3)*AF2/200</f>
        <v>0.236071428571429</v>
      </c>
      <c r="AG3">
        <f>(AG1*0.3)/(200+10)+(1-0.3)*AG2/200</f>
        <v>0.250857142857143</v>
      </c>
      <c r="AH3">
        <f>(AH1*0.3)/(200+10)+(1-0.3)*AH2/200</f>
        <v>0.265642857142857</v>
      </c>
      <c r="AI3">
        <f>(AI1*0.3)/(200+10)+(1-0.3)*AI2/200</f>
        <v>0.260714285714286</v>
      </c>
      <c r="AJ3">
        <f>(AJ1*0.3)/(200+10)+(1-0.3)*AJ2/200</f>
        <v>0.207142857142857</v>
      </c>
      <c r="AK3">
        <f>(AK1*0.3)/(200+10)+(1-0.3)*AK2/200</f>
        <v>0.245928571428571</v>
      </c>
      <c r="AL3">
        <f>(AL1*0.3)/(200+10)+(1-0.3)*AL2/200</f>
        <v>0.234642857142857</v>
      </c>
      <c r="AM3">
        <f>(AM1*0.3)/(200+10)+(1-0.3)*AM2/200</f>
        <v>0.300142857142857</v>
      </c>
      <c r="AN3">
        <f>(AN1*0.3)/(200+10)+(1-0.3)*AN2/200</f>
        <v>0.239571428571429</v>
      </c>
      <c r="AO3">
        <f>(AO1*0.3)/(200+10)+(1-0.3)*AO2/200</f>
        <v>0.223357142857143</v>
      </c>
      <c r="AP3">
        <f>(AP1*0.3)/(200+10)+(1-0.3)*AP2/200</f>
        <v>0.239571428571429</v>
      </c>
      <c r="AQ3">
        <f>(AQ1*0.3)/(200+10)+(1-0.3)*AQ2/200</f>
        <v>0.243071428571429</v>
      </c>
      <c r="AR3">
        <f>(AR1*0.3)/(200+10)+(1-0.3)*AR2/200</f>
        <v>0.264214285714286</v>
      </c>
      <c r="AS3">
        <f>(AS1*0.3)/(200+10)+(1-0.3)*AS2/200</f>
        <v>0.280428571428571</v>
      </c>
      <c r="AT3">
        <f>(AT1*0.3)/(200+10)+(1-0.3)*AT2/200</f>
        <v>0.2065</v>
      </c>
      <c r="AU3">
        <f>(AU1*0.3)/(200+10)+(1-0.3)*AU2/200</f>
        <v>0.238142857142857</v>
      </c>
      <c r="AV3">
        <f>(AV1*0.3)/(200+10)+(1-0.3)*AV2/200</f>
        <v>0.246571428571429</v>
      </c>
      <c r="AW3">
        <f>(AW1*0.3)/(200+10)+(1-0.3)*AW2/200</f>
        <v>0.248</v>
      </c>
      <c r="AX3">
        <f>(AX1*0.3)/(200+10)+(1-0.3)*AX2/200</f>
        <v>0.265642857142857</v>
      </c>
      <c r="AY3">
        <f>(AY1*0.3)/(200+10)+(1-0.3)*AY2/200</f>
        <v>0.216357142857143</v>
      </c>
      <c r="AZ3">
        <f>(AZ1*0.3)/(200+10)+(1-0.3)*AZ2/200</f>
        <v>0.2135</v>
      </c>
      <c r="BA3">
        <f>(BA1*0.3)/(200+10)+(1-0.3)*BA2/200</f>
        <v>0.231142857142857</v>
      </c>
      <c r="BC3">
        <f t="shared" ref="BC3:BC8" si="1">AVERAGE(D3:BA3)</f>
        <v>0.225345714285714</v>
      </c>
    </row>
    <row r="4" spans="1:54">
      <c r="A4" s="1"/>
      <c r="B4" s="2"/>
      <c r="C4" t="s">
        <v>5</v>
      </c>
      <c r="D4">
        <f>D1-D2</f>
        <v>6</v>
      </c>
      <c r="E4">
        <f t="shared" ref="E4:BA4" si="2">E1-E2</f>
        <v>7</v>
      </c>
      <c r="F4">
        <f>F1-F2</f>
        <v>8</v>
      </c>
      <c r="G4">
        <f>G1-G2</f>
        <v>9</v>
      </c>
      <c r="H4">
        <f>H1-H2</f>
        <v>7</v>
      </c>
      <c r="I4">
        <f>I1-I2</f>
        <v>9</v>
      </c>
      <c r="J4">
        <f>J1-J2</f>
        <v>8</v>
      </c>
      <c r="K4">
        <f>K1-K2</f>
        <v>3</v>
      </c>
      <c r="L4">
        <f>L1-L2</f>
        <v>13</v>
      </c>
      <c r="M4">
        <f>M1-M2</f>
        <v>10</v>
      </c>
      <c r="N4">
        <f>N1-N2</f>
        <v>10</v>
      </c>
      <c r="O4">
        <f>O1-O2</f>
        <v>10</v>
      </c>
      <c r="P4">
        <f>P1-P2</f>
        <v>9</v>
      </c>
      <c r="Q4">
        <f>Q1-Q2</f>
        <v>6</v>
      </c>
      <c r="R4">
        <f>R1-R2</f>
        <v>10</v>
      </c>
      <c r="S4">
        <f>S1-S2</f>
        <v>10</v>
      </c>
      <c r="T4">
        <f>T1-T2</f>
        <v>10</v>
      </c>
      <c r="U4">
        <f>U1-U2</f>
        <v>6</v>
      </c>
      <c r="V4">
        <f>V1-V2</f>
        <v>9</v>
      </c>
      <c r="W4">
        <f>W1-W2</f>
        <v>8</v>
      </c>
      <c r="X4">
        <f>X1-X2</f>
        <v>9</v>
      </c>
      <c r="Y4">
        <f>Y1-Y2</f>
        <v>9</v>
      </c>
      <c r="Z4">
        <f>Z1-Z2</f>
        <v>8</v>
      </c>
      <c r="AA4">
        <f>AA1-AA2</f>
        <v>10</v>
      </c>
      <c r="AB4">
        <f>AB1-AB2</f>
        <v>8</v>
      </c>
      <c r="AC4">
        <f>AC1-AC2</f>
        <v>10</v>
      </c>
      <c r="AD4">
        <f>AD1-AD2</f>
        <v>10</v>
      </c>
      <c r="AE4">
        <f>AE1-AE2</f>
        <v>10</v>
      </c>
      <c r="AF4">
        <f>AF1-AF2</f>
        <v>10</v>
      </c>
      <c r="AG4">
        <f>AG1-AG2</f>
        <v>10</v>
      </c>
      <c r="AH4">
        <f>AH1-AH2</f>
        <v>10</v>
      </c>
      <c r="AI4">
        <f>AI1-AI2</f>
        <v>10</v>
      </c>
      <c r="AJ4">
        <f>AJ1-AJ2</f>
        <v>7</v>
      </c>
      <c r="AK4">
        <f>AK1-AK2</f>
        <v>10</v>
      </c>
      <c r="AL4">
        <f>AL1-AL2</f>
        <v>9</v>
      </c>
      <c r="AM4">
        <f>AM1-AM2</f>
        <v>10</v>
      </c>
      <c r="AN4">
        <f>AN1-AN2</f>
        <v>9</v>
      </c>
      <c r="AO4">
        <f>AO1-AO2</f>
        <v>8</v>
      </c>
      <c r="AP4">
        <f>AP1-AP2</f>
        <v>9</v>
      </c>
      <c r="AQ4">
        <f>AQ1-AQ2</f>
        <v>8</v>
      </c>
      <c r="AR4">
        <f>AR1-AR2</f>
        <v>9</v>
      </c>
      <c r="AS4">
        <f>AS1-AS2</f>
        <v>10</v>
      </c>
      <c r="AT4">
        <f>AT1-AT2</f>
        <v>10</v>
      </c>
      <c r="AU4">
        <f>AU1-AU2</f>
        <v>8</v>
      </c>
      <c r="AV4">
        <f>AV1-AV2</f>
        <v>7</v>
      </c>
      <c r="AW4">
        <f>AW1-AW2</f>
        <v>8</v>
      </c>
      <c r="AX4">
        <f>AX1-AX2</f>
        <v>10</v>
      </c>
      <c r="AY4">
        <f>AY1-AY2</f>
        <v>10</v>
      </c>
      <c r="AZ4">
        <f>AZ1-AZ2</f>
        <v>8</v>
      </c>
      <c r="BA4">
        <f>BA1-BA2</f>
        <v>10</v>
      </c>
      <c r="BB4">
        <f>AVERAGE(D4:BA4)</f>
        <v>8.84</v>
      </c>
    </row>
    <row r="5" spans="1:55">
      <c r="A5" s="1"/>
      <c r="B5" s="2"/>
      <c r="C5" t="s">
        <v>6</v>
      </c>
      <c r="D5">
        <f>D2</f>
        <v>30</v>
      </c>
      <c r="E5">
        <f t="shared" ref="E5:BA5" si="3">E2</f>
        <v>31</v>
      </c>
      <c r="F5">
        <f>F2</f>
        <v>35</v>
      </c>
      <c r="G5">
        <f>G2</f>
        <v>36</v>
      </c>
      <c r="H5">
        <f>H2</f>
        <v>32</v>
      </c>
      <c r="I5">
        <f>I2</f>
        <v>46</v>
      </c>
      <c r="J5">
        <f>J2</f>
        <v>43</v>
      </c>
      <c r="K5">
        <f>K2</f>
        <v>43</v>
      </c>
      <c r="L5">
        <f>L2</f>
        <v>38</v>
      </c>
      <c r="M5">
        <f>M2</f>
        <v>36</v>
      </c>
      <c r="N5">
        <f>N2</f>
        <v>43</v>
      </c>
      <c r="O5">
        <f>O2</f>
        <v>49</v>
      </c>
      <c r="P5">
        <f>P2</f>
        <v>37</v>
      </c>
      <c r="Q5">
        <f>Q2</f>
        <v>36</v>
      </c>
      <c r="R5">
        <f>R2</f>
        <v>39</v>
      </c>
      <c r="S5">
        <f>S2</f>
        <v>48</v>
      </c>
      <c r="T5">
        <f>T2</f>
        <v>44</v>
      </c>
      <c r="U5">
        <f>U2</f>
        <v>37</v>
      </c>
      <c r="V5">
        <f>V2</f>
        <v>42</v>
      </c>
      <c r="W5">
        <f>W2</f>
        <v>41</v>
      </c>
      <c r="X5">
        <f>X2</f>
        <v>42</v>
      </c>
      <c r="Y5">
        <f>Y2</f>
        <v>46</v>
      </c>
      <c r="Z5">
        <f>Z2</f>
        <v>42</v>
      </c>
      <c r="AA5">
        <f>AA2</f>
        <v>44</v>
      </c>
      <c r="AB5">
        <f>AB2</f>
        <v>42</v>
      </c>
      <c r="AC5">
        <f>AC2</f>
        <v>43</v>
      </c>
      <c r="AD5">
        <f>AD2</f>
        <v>46</v>
      </c>
      <c r="AE5">
        <f>AE2</f>
        <v>38</v>
      </c>
      <c r="AF5">
        <f>AF2</f>
        <v>45</v>
      </c>
      <c r="AG5">
        <f>AG2</f>
        <v>48</v>
      </c>
      <c r="AH5">
        <f>AH2</f>
        <v>51</v>
      </c>
      <c r="AI5">
        <f>AI2</f>
        <v>50</v>
      </c>
      <c r="AJ5">
        <f>AJ2</f>
        <v>40</v>
      </c>
      <c r="AK5">
        <f>AK2</f>
        <v>47</v>
      </c>
      <c r="AL5">
        <f>AL2</f>
        <v>45</v>
      </c>
      <c r="AM5">
        <f>AM2</f>
        <v>58</v>
      </c>
      <c r="AN5">
        <f>AN2</f>
        <v>46</v>
      </c>
      <c r="AO5">
        <f>AO2</f>
        <v>43</v>
      </c>
      <c r="AP5">
        <f>AP2</f>
        <v>46</v>
      </c>
      <c r="AQ5">
        <f>AQ2</f>
        <v>47</v>
      </c>
      <c r="AR5">
        <f>AR2</f>
        <v>51</v>
      </c>
      <c r="AS5">
        <f>AS2</f>
        <v>54</v>
      </c>
      <c r="AT5">
        <f>AT2</f>
        <v>39</v>
      </c>
      <c r="AU5">
        <f>AU2</f>
        <v>46</v>
      </c>
      <c r="AV5">
        <f>AV2</f>
        <v>48</v>
      </c>
      <c r="AW5">
        <f>AW2</f>
        <v>48</v>
      </c>
      <c r="AX5">
        <f>AX2</f>
        <v>51</v>
      </c>
      <c r="AY5">
        <f>AY2</f>
        <v>41</v>
      </c>
      <c r="AZ5">
        <f>AZ2</f>
        <v>41</v>
      </c>
      <c r="BA5">
        <f>BA2</f>
        <v>44</v>
      </c>
      <c r="BC5">
        <f>AVERAGE(D5:BA5)</f>
        <v>43.16</v>
      </c>
    </row>
    <row r="6" spans="1:53">
      <c r="A6" s="1"/>
      <c r="B6" s="2"/>
      <c r="C6" t="s">
        <v>7</v>
      </c>
      <c r="D6">
        <f>D1/D2</f>
        <v>1.2</v>
      </c>
      <c r="E6">
        <f t="shared" ref="E6:BA6" si="4">E1/E2</f>
        <v>1.2258064516129</v>
      </c>
      <c r="F6">
        <f>F1/F2</f>
        <v>1.22857142857143</v>
      </c>
      <c r="G6">
        <f>G1/G2</f>
        <v>1.25</v>
      </c>
      <c r="H6">
        <f>H1/H2</f>
        <v>1.21875</v>
      </c>
      <c r="I6">
        <f>I1/I2</f>
        <v>1.19565217391304</v>
      </c>
      <c r="J6">
        <f>J1/J2</f>
        <v>1.18604651162791</v>
      </c>
      <c r="K6">
        <f>K1/K2</f>
        <v>1.06976744186047</v>
      </c>
      <c r="L6">
        <f>L1/L2</f>
        <v>1.34210526315789</v>
      </c>
      <c r="M6">
        <f>M1/M2</f>
        <v>1.27777777777778</v>
      </c>
      <c r="N6">
        <f>N1/N2</f>
        <v>1.23255813953488</v>
      </c>
      <c r="O6">
        <f>O1/O2</f>
        <v>1.20408163265306</v>
      </c>
      <c r="P6">
        <f>P1/P2</f>
        <v>1.24324324324324</v>
      </c>
      <c r="Q6">
        <f>Q1/Q2</f>
        <v>1.16666666666667</v>
      </c>
      <c r="R6">
        <f>R1/R2</f>
        <v>1.25641025641026</v>
      </c>
      <c r="S6">
        <f>S1/S2</f>
        <v>1.20833333333333</v>
      </c>
      <c r="T6">
        <f>T1/T2</f>
        <v>1.22727272727273</v>
      </c>
      <c r="U6">
        <f>U1/U2</f>
        <v>1.16216216216216</v>
      </c>
      <c r="V6">
        <f>V1/V2</f>
        <v>1.21428571428571</v>
      </c>
      <c r="W6">
        <f>W1/W2</f>
        <v>1.19512195121951</v>
      </c>
      <c r="X6">
        <f>X1/X2</f>
        <v>1.21428571428571</v>
      </c>
      <c r="Y6">
        <f>Y1/Y2</f>
        <v>1.19565217391304</v>
      </c>
      <c r="Z6">
        <f>Z1/Z2</f>
        <v>1.19047619047619</v>
      </c>
      <c r="AA6">
        <f>AA1/AA2</f>
        <v>1.22727272727273</v>
      </c>
      <c r="AB6">
        <f>AB1/AB2</f>
        <v>1.19047619047619</v>
      </c>
      <c r="AC6">
        <f>AC1/AC2</f>
        <v>1.23255813953488</v>
      </c>
      <c r="AD6">
        <f>AD1/AD2</f>
        <v>1.21739130434783</v>
      </c>
      <c r="AE6">
        <f>AE1/AE2</f>
        <v>1.26315789473684</v>
      </c>
      <c r="AF6">
        <f>AF1/AF2</f>
        <v>1.22222222222222</v>
      </c>
      <c r="AG6">
        <f>AG1/AG2</f>
        <v>1.20833333333333</v>
      </c>
      <c r="AH6">
        <f>AH1/AH2</f>
        <v>1.19607843137255</v>
      </c>
      <c r="AI6">
        <f>AI1/AI2</f>
        <v>1.2</v>
      </c>
      <c r="AJ6">
        <f>AJ1/AJ2</f>
        <v>1.175</v>
      </c>
      <c r="AK6">
        <f>AK1/AK2</f>
        <v>1.21276595744681</v>
      </c>
      <c r="AL6">
        <f>AL1/AL2</f>
        <v>1.2</v>
      </c>
      <c r="AM6">
        <f>AM1/AM2</f>
        <v>1.17241379310345</v>
      </c>
      <c r="AN6">
        <f>AN1/AN2</f>
        <v>1.19565217391304</v>
      </c>
      <c r="AO6">
        <f>AO1/AO2</f>
        <v>1.18604651162791</v>
      </c>
      <c r="AP6">
        <f>AP1/AP2</f>
        <v>1.19565217391304</v>
      </c>
      <c r="AQ6">
        <f>AQ1/AQ2</f>
        <v>1.17021276595745</v>
      </c>
      <c r="AR6">
        <f>AR1/AR2</f>
        <v>1.17647058823529</v>
      </c>
      <c r="AS6">
        <f>AS1/AS2</f>
        <v>1.18518518518519</v>
      </c>
      <c r="AT6">
        <f>AT1/AT2</f>
        <v>1.25641025641026</v>
      </c>
      <c r="AU6">
        <f>AU1/AU2</f>
        <v>1.17391304347826</v>
      </c>
      <c r="AV6">
        <f>AV1/AV2</f>
        <v>1.14583333333333</v>
      </c>
      <c r="AW6">
        <f>AW1/AW2</f>
        <v>1.16666666666667</v>
      </c>
      <c r="AX6">
        <f>AX1/AX2</f>
        <v>1.19607843137255</v>
      </c>
      <c r="AY6">
        <f>AY1/AY2</f>
        <v>1.24390243902439</v>
      </c>
      <c r="AZ6">
        <f>AZ1/AZ2</f>
        <v>1.19512195121951</v>
      </c>
      <c r="BA6">
        <f>BA1/BA2</f>
        <v>1.22727272727273</v>
      </c>
    </row>
    <row r="7" spans="1:59">
      <c r="A7" s="1"/>
      <c r="B7" s="2"/>
      <c r="C7" t="s">
        <v>8</v>
      </c>
      <c r="D7">
        <f>D4/D5</f>
        <v>0.2</v>
      </c>
      <c r="E7">
        <f t="shared" ref="E7:BA7" si="5">E4/E5</f>
        <v>0.225806451612903</v>
      </c>
      <c r="F7">
        <f>F4/F5</f>
        <v>0.228571428571429</v>
      </c>
      <c r="G7">
        <f>G4/G5</f>
        <v>0.25</v>
      </c>
      <c r="H7">
        <f>H4/H5</f>
        <v>0.21875</v>
      </c>
      <c r="I7">
        <f>I4/I5</f>
        <v>0.195652173913043</v>
      </c>
      <c r="J7">
        <f>J4/J5</f>
        <v>0.186046511627907</v>
      </c>
      <c r="K7">
        <f>K4/K5</f>
        <v>0.0697674418604651</v>
      </c>
      <c r="L7">
        <f>L4/L5</f>
        <v>0.342105263157895</v>
      </c>
      <c r="M7">
        <f>M4/M5</f>
        <v>0.277777777777778</v>
      </c>
      <c r="N7">
        <f>N4/N5</f>
        <v>0.232558139534884</v>
      </c>
      <c r="O7">
        <f>O4/O5</f>
        <v>0.204081632653061</v>
      </c>
      <c r="P7">
        <f>P4/P5</f>
        <v>0.243243243243243</v>
      </c>
      <c r="Q7">
        <f>Q4/Q5</f>
        <v>0.166666666666667</v>
      </c>
      <c r="R7">
        <f>R4/R5</f>
        <v>0.256410256410256</v>
      </c>
      <c r="S7">
        <f>S4/S5</f>
        <v>0.208333333333333</v>
      </c>
      <c r="T7">
        <f>T4/T5</f>
        <v>0.227272727272727</v>
      </c>
      <c r="U7">
        <f>U4/U5</f>
        <v>0.162162162162162</v>
      </c>
      <c r="V7">
        <f>V4/V5</f>
        <v>0.214285714285714</v>
      </c>
      <c r="W7">
        <f>W4/W5</f>
        <v>0.195121951219512</v>
      </c>
      <c r="X7">
        <f>X4/X5</f>
        <v>0.214285714285714</v>
      </c>
      <c r="Y7">
        <f>Y4/Y5</f>
        <v>0.195652173913043</v>
      </c>
      <c r="Z7">
        <f>Z4/Z5</f>
        <v>0.19047619047619</v>
      </c>
      <c r="AA7">
        <f>AA4/AA5</f>
        <v>0.227272727272727</v>
      </c>
      <c r="AB7">
        <f>AB4/AB5</f>
        <v>0.19047619047619</v>
      </c>
      <c r="AC7">
        <f>AC4/AC5</f>
        <v>0.232558139534884</v>
      </c>
      <c r="AD7">
        <f>AD4/AD5</f>
        <v>0.217391304347826</v>
      </c>
      <c r="AE7">
        <f>AE4/AE5</f>
        <v>0.263157894736842</v>
      </c>
      <c r="AF7">
        <f>AF4/AF5</f>
        <v>0.222222222222222</v>
      </c>
      <c r="AG7">
        <f>AG4/AG5</f>
        <v>0.208333333333333</v>
      </c>
      <c r="AH7">
        <f>AH4/AH5</f>
        <v>0.196078431372549</v>
      </c>
      <c r="AI7">
        <f>AI4/AI5</f>
        <v>0.2</v>
      </c>
      <c r="AJ7">
        <f>AJ4/AJ5</f>
        <v>0.175</v>
      </c>
      <c r="AK7">
        <f>AK4/AK5</f>
        <v>0.212765957446809</v>
      </c>
      <c r="AL7">
        <f>AL4/AL5</f>
        <v>0.2</v>
      </c>
      <c r="AM7">
        <f>AM4/AM5</f>
        <v>0.172413793103448</v>
      </c>
      <c r="AN7">
        <f>AN4/AN5</f>
        <v>0.195652173913043</v>
      </c>
      <c r="AO7">
        <f>AO4/AO5</f>
        <v>0.186046511627907</v>
      </c>
      <c r="AP7">
        <f>AP4/AP5</f>
        <v>0.195652173913043</v>
      </c>
      <c r="AQ7">
        <f>AQ4/AQ5</f>
        <v>0.170212765957447</v>
      </c>
      <c r="AR7">
        <f>AR4/AR5</f>
        <v>0.176470588235294</v>
      </c>
      <c r="AS7">
        <f>AS4/AS5</f>
        <v>0.185185185185185</v>
      </c>
      <c r="AT7">
        <f>AT4/AT5</f>
        <v>0.256410256410256</v>
      </c>
      <c r="AU7">
        <f>AU4/AU5</f>
        <v>0.173913043478261</v>
      </c>
      <c r="AV7">
        <f>AV4/AV5</f>
        <v>0.145833333333333</v>
      </c>
      <c r="AW7">
        <f>AW4/AW5</f>
        <v>0.166666666666667</v>
      </c>
      <c r="AX7">
        <f>AX4/AX5</f>
        <v>0.196078431372549</v>
      </c>
      <c r="AY7">
        <f>AY4/AY5</f>
        <v>0.24390243902439</v>
      </c>
      <c r="AZ7">
        <f>AZ4/AZ5</f>
        <v>0.195121951219512</v>
      </c>
      <c r="BA7">
        <f>BA4/BA5</f>
        <v>0.227272727272727</v>
      </c>
      <c r="BD7" s="23" t="s">
        <v>9</v>
      </c>
      <c r="BE7" s="24">
        <f>BC11-BC1</f>
        <v>4.46</v>
      </c>
      <c r="BF7" s="25"/>
      <c r="BG7" s="24">
        <f>BE7*100/BC1</f>
        <v>8.57692307692308</v>
      </c>
    </row>
    <row r="8" spans="1:59">
      <c r="A8" s="1"/>
      <c r="B8" s="2"/>
      <c r="C8" t="s">
        <v>10</v>
      </c>
      <c r="D8">
        <f>D5/D4</f>
        <v>5</v>
      </c>
      <c r="E8">
        <f t="shared" ref="E8:BA8" si="6">E5/E4</f>
        <v>4.42857142857143</v>
      </c>
      <c r="F8">
        <f>F5/F4</f>
        <v>4.375</v>
      </c>
      <c r="G8">
        <f>G5/G4</f>
        <v>4</v>
      </c>
      <c r="H8">
        <f>H5/H4</f>
        <v>4.57142857142857</v>
      </c>
      <c r="I8">
        <f>I5/I4</f>
        <v>5.11111111111111</v>
      </c>
      <c r="J8">
        <f>J5/J4</f>
        <v>5.375</v>
      </c>
      <c r="K8">
        <f>K5/K4</f>
        <v>14.3333333333333</v>
      </c>
      <c r="L8">
        <f>L5/L4</f>
        <v>2.92307692307692</v>
      </c>
      <c r="M8">
        <f>M5/M4</f>
        <v>3.6</v>
      </c>
      <c r="N8">
        <f>N5/N4</f>
        <v>4.3</v>
      </c>
      <c r="O8">
        <f>O5/O4</f>
        <v>4.9</v>
      </c>
      <c r="P8">
        <f>P5/P4</f>
        <v>4.11111111111111</v>
      </c>
      <c r="Q8">
        <f>Q5/Q4</f>
        <v>6</v>
      </c>
      <c r="R8">
        <f>R5/R4</f>
        <v>3.9</v>
      </c>
      <c r="S8">
        <f>S5/S4</f>
        <v>4.8</v>
      </c>
      <c r="T8">
        <f>T5/T4</f>
        <v>4.4</v>
      </c>
      <c r="U8">
        <f>U5/U4</f>
        <v>6.16666666666667</v>
      </c>
      <c r="V8">
        <f>V5/V4</f>
        <v>4.66666666666667</v>
      </c>
      <c r="W8">
        <f>W5/W4</f>
        <v>5.125</v>
      </c>
      <c r="X8">
        <f>X5/X4</f>
        <v>4.66666666666667</v>
      </c>
      <c r="Y8">
        <f>Y5/Y4</f>
        <v>5.11111111111111</v>
      </c>
      <c r="Z8">
        <f>Z5/Z4</f>
        <v>5.25</v>
      </c>
      <c r="AA8">
        <f>AA5/AA4</f>
        <v>4.4</v>
      </c>
      <c r="AB8">
        <f>AB5/AB4</f>
        <v>5.25</v>
      </c>
      <c r="AC8">
        <f>AC5/AC4</f>
        <v>4.3</v>
      </c>
      <c r="AD8">
        <f>AD5/AD4</f>
        <v>4.6</v>
      </c>
      <c r="AE8">
        <f>AE5/AE4</f>
        <v>3.8</v>
      </c>
      <c r="AF8">
        <f>AF5/AF4</f>
        <v>4.5</v>
      </c>
      <c r="AG8">
        <f>AG5/AG4</f>
        <v>4.8</v>
      </c>
      <c r="AH8">
        <f>AH5/AH4</f>
        <v>5.1</v>
      </c>
      <c r="AI8">
        <f>AI5/AI4</f>
        <v>5</v>
      </c>
      <c r="AJ8">
        <f>AJ5/AJ4</f>
        <v>5.71428571428571</v>
      </c>
      <c r="AK8">
        <f>AK5/AK4</f>
        <v>4.7</v>
      </c>
      <c r="AL8">
        <f>AL5/AL4</f>
        <v>5</v>
      </c>
      <c r="AM8">
        <f>AM5/AM4</f>
        <v>5.8</v>
      </c>
      <c r="AN8">
        <f>AN5/AN4</f>
        <v>5.11111111111111</v>
      </c>
      <c r="AO8">
        <f>AO5/AO4</f>
        <v>5.375</v>
      </c>
      <c r="AP8">
        <f>AP5/AP4</f>
        <v>5.11111111111111</v>
      </c>
      <c r="AQ8">
        <f>AQ5/AQ4</f>
        <v>5.875</v>
      </c>
      <c r="AR8">
        <f>AR5/AR4</f>
        <v>5.66666666666667</v>
      </c>
      <c r="AS8">
        <f>AS5/AS4</f>
        <v>5.4</v>
      </c>
      <c r="AT8">
        <f>AT5/AT4</f>
        <v>3.9</v>
      </c>
      <c r="AU8">
        <f>AU5/AU4</f>
        <v>5.75</v>
      </c>
      <c r="AV8">
        <f>AV5/AV4</f>
        <v>6.85714285714286</v>
      </c>
      <c r="AW8">
        <f>AW5/AW4</f>
        <v>6</v>
      </c>
      <c r="AX8">
        <f>AX5/AX4</f>
        <v>5.1</v>
      </c>
      <c r="AY8">
        <f>AY5/AY4</f>
        <v>4.1</v>
      </c>
      <c r="AZ8">
        <f>AZ5/AZ4</f>
        <v>5.125</v>
      </c>
      <c r="BA8">
        <f>BA5/BA4</f>
        <v>4.4</v>
      </c>
      <c r="BC8">
        <f>AVERAGE(D8:BA8)</f>
        <v>5.07700122100122</v>
      </c>
      <c r="BD8" s="23" t="s">
        <v>11</v>
      </c>
      <c r="BE8" s="24">
        <f>BC12-BC2</f>
        <v>3.52</v>
      </c>
      <c r="BF8" s="25"/>
      <c r="BG8" s="24">
        <f>BE8*100/BC2</f>
        <v>8.15569972196479</v>
      </c>
    </row>
    <row r="9" spans="1:59">
      <c r="A9" s="1"/>
      <c r="B9" s="2"/>
      <c r="C9" t="s">
        <v>12</v>
      </c>
      <c r="BD9" s="23" t="s">
        <v>13</v>
      </c>
      <c r="BE9" s="24">
        <f>BC13-BC3</f>
        <v>0.0186914285714286</v>
      </c>
      <c r="BF9" s="25"/>
      <c r="BG9" s="24">
        <f>BE9*100/BC3</f>
        <v>8.29455693474157</v>
      </c>
    </row>
    <row r="10" spans="1:59">
      <c r="A10" s="1"/>
      <c r="BB10">
        <f>BB14-BB4</f>
        <v>0.94</v>
      </c>
      <c r="BD10" s="26" t="s">
        <v>14</v>
      </c>
      <c r="BE10" s="24">
        <f>BC18-BC8</f>
        <v>-0.292667887667888</v>
      </c>
      <c r="BF10" s="25"/>
      <c r="BG10" s="24">
        <f>BE10*100/BC8</f>
        <v>-5.76458178613895</v>
      </c>
    </row>
    <row r="11" spans="1:55">
      <c r="A11" s="1"/>
      <c r="B11" s="3" t="s">
        <v>15</v>
      </c>
      <c r="C11" t="s">
        <v>2</v>
      </c>
      <c r="D11">
        <v>33</v>
      </c>
      <c r="E11">
        <v>45</v>
      </c>
      <c r="F11">
        <v>46</v>
      </c>
      <c r="G11">
        <v>50</v>
      </c>
      <c r="H11">
        <v>50</v>
      </c>
      <c r="I11">
        <v>55</v>
      </c>
      <c r="J11">
        <v>53</v>
      </c>
      <c r="K11">
        <v>51</v>
      </c>
      <c r="L11">
        <v>53</v>
      </c>
      <c r="M11">
        <v>55</v>
      </c>
      <c r="N11">
        <v>60</v>
      </c>
      <c r="O11">
        <v>54</v>
      </c>
      <c r="P11">
        <v>55</v>
      </c>
      <c r="Q11">
        <v>55</v>
      </c>
      <c r="R11">
        <v>58</v>
      </c>
      <c r="S11">
        <v>59</v>
      </c>
      <c r="T11">
        <v>61</v>
      </c>
      <c r="U11">
        <v>58</v>
      </c>
      <c r="V11">
        <v>57</v>
      </c>
      <c r="W11">
        <v>57</v>
      </c>
      <c r="X11">
        <v>62</v>
      </c>
      <c r="Y11">
        <v>57</v>
      </c>
      <c r="Z11">
        <v>60</v>
      </c>
      <c r="AA11">
        <v>56</v>
      </c>
      <c r="AB11">
        <v>57</v>
      </c>
      <c r="AC11">
        <v>56</v>
      </c>
      <c r="AD11">
        <v>56</v>
      </c>
      <c r="AE11">
        <v>63</v>
      </c>
      <c r="AF11">
        <v>62</v>
      </c>
      <c r="AG11">
        <v>57</v>
      </c>
      <c r="AH11">
        <v>59</v>
      </c>
      <c r="AI11">
        <v>58</v>
      </c>
      <c r="AJ11">
        <v>58</v>
      </c>
      <c r="AK11">
        <v>59</v>
      </c>
      <c r="AL11">
        <v>57</v>
      </c>
      <c r="AM11">
        <v>58</v>
      </c>
      <c r="AN11">
        <v>55</v>
      </c>
      <c r="AO11">
        <v>57</v>
      </c>
      <c r="AP11">
        <v>59</v>
      </c>
      <c r="AQ11">
        <v>62</v>
      </c>
      <c r="AR11">
        <v>57</v>
      </c>
      <c r="AS11">
        <v>61</v>
      </c>
      <c r="AT11">
        <v>60</v>
      </c>
      <c r="AU11">
        <v>61</v>
      </c>
      <c r="AV11">
        <v>59</v>
      </c>
      <c r="AW11">
        <v>59</v>
      </c>
      <c r="AX11">
        <v>59</v>
      </c>
      <c r="AY11">
        <v>57</v>
      </c>
      <c r="AZ11">
        <v>58</v>
      </c>
      <c r="BA11">
        <v>59</v>
      </c>
      <c r="BB11">
        <f>BB10*100/BB4</f>
        <v>10.6334841628959</v>
      </c>
      <c r="BC11">
        <f t="shared" ref="BC11:BC13" si="7">AVERAGE(D11:BA11)</f>
        <v>56.46</v>
      </c>
    </row>
    <row r="12" spans="1:55">
      <c r="A12" s="1"/>
      <c r="B12" s="3"/>
      <c r="C12" t="s">
        <v>3</v>
      </c>
      <c r="D12">
        <v>28</v>
      </c>
      <c r="E12">
        <v>35</v>
      </c>
      <c r="F12">
        <v>38</v>
      </c>
      <c r="G12">
        <v>40</v>
      </c>
      <c r="H12">
        <v>40</v>
      </c>
      <c r="I12">
        <v>45</v>
      </c>
      <c r="J12">
        <v>43</v>
      </c>
      <c r="K12">
        <v>41</v>
      </c>
      <c r="L12">
        <v>44</v>
      </c>
      <c r="M12">
        <v>45</v>
      </c>
      <c r="N12">
        <v>50</v>
      </c>
      <c r="O12">
        <v>44</v>
      </c>
      <c r="P12">
        <v>45</v>
      </c>
      <c r="Q12">
        <v>45</v>
      </c>
      <c r="R12">
        <v>48</v>
      </c>
      <c r="S12">
        <v>49</v>
      </c>
      <c r="T12">
        <v>51</v>
      </c>
      <c r="U12">
        <v>48</v>
      </c>
      <c r="V12">
        <v>47</v>
      </c>
      <c r="W12">
        <v>47</v>
      </c>
      <c r="X12">
        <v>52</v>
      </c>
      <c r="Y12">
        <v>47</v>
      </c>
      <c r="Z12">
        <v>50</v>
      </c>
      <c r="AA12">
        <v>46</v>
      </c>
      <c r="AB12">
        <v>47</v>
      </c>
      <c r="AC12">
        <v>46</v>
      </c>
      <c r="AD12">
        <v>46</v>
      </c>
      <c r="AE12">
        <v>53</v>
      </c>
      <c r="AF12">
        <v>52</v>
      </c>
      <c r="AG12">
        <v>47</v>
      </c>
      <c r="AH12">
        <v>49</v>
      </c>
      <c r="AI12">
        <v>48</v>
      </c>
      <c r="AJ12">
        <v>48</v>
      </c>
      <c r="AK12">
        <v>49</v>
      </c>
      <c r="AL12">
        <v>47</v>
      </c>
      <c r="AM12">
        <v>48</v>
      </c>
      <c r="AN12">
        <v>46</v>
      </c>
      <c r="AO12">
        <v>48</v>
      </c>
      <c r="AP12">
        <v>49</v>
      </c>
      <c r="AQ12">
        <v>52</v>
      </c>
      <c r="AR12">
        <v>47</v>
      </c>
      <c r="AS12">
        <v>51</v>
      </c>
      <c r="AT12">
        <v>50</v>
      </c>
      <c r="AU12">
        <v>51</v>
      </c>
      <c r="AV12">
        <v>49</v>
      </c>
      <c r="AW12">
        <v>49</v>
      </c>
      <c r="AX12">
        <v>49</v>
      </c>
      <c r="AY12">
        <v>48</v>
      </c>
      <c r="AZ12">
        <v>48</v>
      </c>
      <c r="BA12">
        <v>49</v>
      </c>
      <c r="BC12">
        <f>AVERAGE(D12:BA12)</f>
        <v>46.68</v>
      </c>
    </row>
    <row r="13" spans="1:55">
      <c r="A13" s="1"/>
      <c r="B13" s="3"/>
      <c r="C13" t="s">
        <v>16</v>
      </c>
      <c r="D13">
        <f>D11*0.3/210+0.7*D12/200</f>
        <v>0.145142857142857</v>
      </c>
      <c r="E13">
        <f t="shared" ref="E13:BA13" si="8">E11*0.3/210+0.7*E12/200</f>
        <v>0.186785714285714</v>
      </c>
      <c r="F13">
        <f>F11*0.3/210+0.7*F12/200</f>
        <v>0.198714285714286</v>
      </c>
      <c r="G13">
        <f>G11*0.3/210+0.7*G12/200</f>
        <v>0.211428571428571</v>
      </c>
      <c r="H13">
        <f>H11*0.3/210+0.7*H12/200</f>
        <v>0.211428571428571</v>
      </c>
      <c r="I13">
        <f>I11*0.3/210+0.7*I12/200</f>
        <v>0.236071428571429</v>
      </c>
      <c r="J13">
        <f>J11*0.3/210+0.7*J12/200</f>
        <v>0.226214285714286</v>
      </c>
      <c r="K13">
        <f>K11*0.3/210+0.7*K12/200</f>
        <v>0.216357142857143</v>
      </c>
      <c r="L13">
        <f>L11*0.3/210+0.7*L12/200</f>
        <v>0.229714285714286</v>
      </c>
      <c r="M13">
        <f>M11*0.3/210+0.7*M12/200</f>
        <v>0.236071428571429</v>
      </c>
      <c r="N13">
        <f>N11*0.3/210+0.7*N12/200</f>
        <v>0.260714285714286</v>
      </c>
      <c r="O13">
        <f>O11*0.3/210+0.7*O12/200</f>
        <v>0.231142857142857</v>
      </c>
      <c r="P13">
        <f>P11*0.3/210+0.7*P12/200</f>
        <v>0.236071428571429</v>
      </c>
      <c r="Q13">
        <f>Q11*0.3/210+0.7*Q12/200</f>
        <v>0.236071428571429</v>
      </c>
      <c r="R13">
        <f>R11*0.3/210+0.7*R12/200</f>
        <v>0.250857142857143</v>
      </c>
      <c r="S13">
        <f>S11*0.3/210+0.7*S12/200</f>
        <v>0.255785714285714</v>
      </c>
      <c r="T13">
        <f>T11*0.3/210+0.7*T12/200</f>
        <v>0.265642857142857</v>
      </c>
      <c r="U13">
        <f>U11*0.3/210+0.7*U12/200</f>
        <v>0.250857142857143</v>
      </c>
      <c r="V13">
        <f>V11*0.3/210+0.7*V12/200</f>
        <v>0.245928571428571</v>
      </c>
      <c r="W13">
        <f>W11*0.3/210+0.7*W12/200</f>
        <v>0.245928571428571</v>
      </c>
      <c r="X13">
        <f>X11*0.3/210+0.7*X12/200</f>
        <v>0.270571428571429</v>
      </c>
      <c r="Y13">
        <f>Y11*0.3/210+0.7*Y12/200</f>
        <v>0.245928571428571</v>
      </c>
      <c r="Z13">
        <f>Z11*0.3/210+0.7*Z12/200</f>
        <v>0.260714285714286</v>
      </c>
      <c r="AA13">
        <f>AA11*0.3/210+0.7*AA12/200</f>
        <v>0.241</v>
      </c>
      <c r="AB13">
        <f>AB11*0.3/210+0.7*AB12/200</f>
        <v>0.245928571428571</v>
      </c>
      <c r="AC13">
        <f>AC11*0.3/210+0.7*AC12/200</f>
        <v>0.241</v>
      </c>
      <c r="AD13">
        <f>AD11*0.3/210+0.7*AD12/200</f>
        <v>0.241</v>
      </c>
      <c r="AE13">
        <f>AE11*0.3/210+0.7*AE12/200</f>
        <v>0.2755</v>
      </c>
      <c r="AF13">
        <f>AF11*0.3/210+0.7*AF12/200</f>
        <v>0.270571428571429</v>
      </c>
      <c r="AG13">
        <f>AG11*0.3/210+0.7*AG12/200</f>
        <v>0.245928571428571</v>
      </c>
      <c r="AH13">
        <f>AH11*0.3/210+0.7*AH12/200</f>
        <v>0.255785714285714</v>
      </c>
      <c r="AI13">
        <f>AI11*0.3/210+0.7*AI12/200</f>
        <v>0.250857142857143</v>
      </c>
      <c r="AJ13">
        <f>AJ11*0.3/210+0.7*AJ12/200</f>
        <v>0.250857142857143</v>
      </c>
      <c r="AK13">
        <f>AK11*0.3/210+0.7*AK12/200</f>
        <v>0.255785714285714</v>
      </c>
      <c r="AL13">
        <f>AL11*0.3/210+0.7*AL12/200</f>
        <v>0.245928571428571</v>
      </c>
      <c r="AM13">
        <f>AM11*0.3/210+0.7*AM12/200</f>
        <v>0.250857142857143</v>
      </c>
      <c r="AN13">
        <f>AN11*0.3/210+0.7*AN12/200</f>
        <v>0.239571428571429</v>
      </c>
      <c r="AO13">
        <f>AO11*0.3/210+0.7*AO12/200</f>
        <v>0.249428571428571</v>
      </c>
      <c r="AP13">
        <f>AP11*0.3/210+0.7*AP12/200</f>
        <v>0.255785714285714</v>
      </c>
      <c r="AQ13">
        <f>AQ11*0.3/210+0.7*AQ12/200</f>
        <v>0.270571428571429</v>
      </c>
      <c r="AR13">
        <f>AR11*0.3/210+0.7*AR12/200</f>
        <v>0.245928571428571</v>
      </c>
      <c r="AS13">
        <f>AS11*0.3/210+0.7*AS12/200</f>
        <v>0.265642857142857</v>
      </c>
      <c r="AT13">
        <f>AT11*0.3/210+0.7*AT12/200</f>
        <v>0.260714285714286</v>
      </c>
      <c r="AU13">
        <f>AU11*0.3/210+0.7*AU12/200</f>
        <v>0.265642857142857</v>
      </c>
      <c r="AV13">
        <f>AV11*0.3/210+0.7*AV12/200</f>
        <v>0.255785714285714</v>
      </c>
      <c r="AW13">
        <f>AW11*0.3/210+0.7*AW12/200</f>
        <v>0.255785714285714</v>
      </c>
      <c r="AX13">
        <f>AX11*0.3/210+0.7*AX12/200</f>
        <v>0.255785714285714</v>
      </c>
      <c r="AY13">
        <f>AY11*0.3/210+0.7*AY12/200</f>
        <v>0.249428571428571</v>
      </c>
      <c r="AZ13">
        <f>AZ11*0.3/210+0.7*AZ12/200</f>
        <v>0.250857142857143</v>
      </c>
      <c r="BA13">
        <f>BA11*0.3/210+0.7*BA12/200</f>
        <v>0.255785714285714</v>
      </c>
      <c r="BC13">
        <f>AVERAGE(D13:BA13)</f>
        <v>0.244037142857143</v>
      </c>
    </row>
    <row r="14" spans="1:58">
      <c r="A14" s="1"/>
      <c r="B14" s="3"/>
      <c r="C14" t="s">
        <v>5</v>
      </c>
      <c r="D14">
        <f>D11-D12</f>
        <v>5</v>
      </c>
      <c r="E14">
        <f t="shared" ref="E14:BA14" si="9">E11-E12</f>
        <v>10</v>
      </c>
      <c r="F14">
        <f>F11-F12</f>
        <v>8</v>
      </c>
      <c r="G14">
        <f>G11-G12</f>
        <v>10</v>
      </c>
      <c r="H14">
        <f>H11-H12</f>
        <v>10</v>
      </c>
      <c r="I14">
        <f>I11-I12</f>
        <v>10</v>
      </c>
      <c r="J14">
        <f>J11-J12</f>
        <v>10</v>
      </c>
      <c r="K14">
        <f>K11-K12</f>
        <v>10</v>
      </c>
      <c r="L14">
        <f>L11-L12</f>
        <v>9</v>
      </c>
      <c r="M14">
        <f>M11-M12</f>
        <v>10</v>
      </c>
      <c r="N14">
        <f>N11-N12</f>
        <v>10</v>
      </c>
      <c r="O14">
        <f>O11-O12</f>
        <v>10</v>
      </c>
      <c r="P14">
        <f>P11-P12</f>
        <v>10</v>
      </c>
      <c r="Q14">
        <f>Q11-Q12</f>
        <v>10</v>
      </c>
      <c r="R14">
        <f>R11-R12</f>
        <v>10</v>
      </c>
      <c r="S14">
        <f>S11-S12</f>
        <v>10</v>
      </c>
      <c r="T14">
        <f>T11-T12</f>
        <v>10</v>
      </c>
      <c r="U14">
        <f>U11-U12</f>
        <v>10</v>
      </c>
      <c r="V14">
        <f>V11-V12</f>
        <v>10</v>
      </c>
      <c r="W14">
        <f>W11-W12</f>
        <v>10</v>
      </c>
      <c r="X14">
        <f>X11-X12</f>
        <v>10</v>
      </c>
      <c r="Y14">
        <f>Y11-Y12</f>
        <v>10</v>
      </c>
      <c r="Z14">
        <f>Z11-Z12</f>
        <v>10</v>
      </c>
      <c r="AA14">
        <f>AA11-AA12</f>
        <v>10</v>
      </c>
      <c r="AB14">
        <f>AB11-AB12</f>
        <v>10</v>
      </c>
      <c r="AC14">
        <f>AC11-AC12</f>
        <v>10</v>
      </c>
      <c r="AD14">
        <f>AD11-AD12</f>
        <v>10</v>
      </c>
      <c r="AE14">
        <f>AE11-AE12</f>
        <v>10</v>
      </c>
      <c r="AF14">
        <f>AF11-AF12</f>
        <v>10</v>
      </c>
      <c r="AG14">
        <f>AG11-AG12</f>
        <v>10</v>
      </c>
      <c r="AH14">
        <f>AH11-AH12</f>
        <v>10</v>
      </c>
      <c r="AI14">
        <f>AI11-AI12</f>
        <v>10</v>
      </c>
      <c r="AJ14">
        <f>AJ11-AJ12</f>
        <v>10</v>
      </c>
      <c r="AK14">
        <f>AK11-AK12</f>
        <v>10</v>
      </c>
      <c r="AL14">
        <f>AL11-AL12</f>
        <v>10</v>
      </c>
      <c r="AM14">
        <f>AM11-AM12</f>
        <v>10</v>
      </c>
      <c r="AN14">
        <f>AN11-AN12</f>
        <v>9</v>
      </c>
      <c r="AO14">
        <f>AO11-AO12</f>
        <v>9</v>
      </c>
      <c r="AP14">
        <f>AP11-AP12</f>
        <v>10</v>
      </c>
      <c r="AQ14">
        <f>AQ11-AQ12</f>
        <v>10</v>
      </c>
      <c r="AR14">
        <f>AR11-AR12</f>
        <v>10</v>
      </c>
      <c r="AS14">
        <f>AS11-AS12</f>
        <v>10</v>
      </c>
      <c r="AT14">
        <f>AT11-AT12</f>
        <v>10</v>
      </c>
      <c r="AU14">
        <f>AU11-AU12</f>
        <v>10</v>
      </c>
      <c r="AV14">
        <f>AV11-AV12</f>
        <v>10</v>
      </c>
      <c r="AW14">
        <f>AW11-AW12</f>
        <v>10</v>
      </c>
      <c r="AX14">
        <f>AX11-AX12</f>
        <v>10</v>
      </c>
      <c r="AY14">
        <f>AY11-AY12</f>
        <v>9</v>
      </c>
      <c r="AZ14">
        <f>AZ11-AZ12</f>
        <v>10</v>
      </c>
      <c r="BA14">
        <f>BA11-BA12</f>
        <v>10</v>
      </c>
      <c r="BB14">
        <f>AVERAGE(D14:BA14)</f>
        <v>9.78</v>
      </c>
      <c r="BE14">
        <f>BB14-BB4</f>
        <v>0.94</v>
      </c>
      <c r="BF14">
        <f>BE14*100/BB4</f>
        <v>10.6334841628959</v>
      </c>
    </row>
    <row r="15" ht="15.75" customHeight="1" spans="1:55">
      <c r="A15" s="1"/>
      <c r="B15" s="3"/>
      <c r="C15" t="s">
        <v>6</v>
      </c>
      <c r="D15">
        <f>D12</f>
        <v>28</v>
      </c>
      <c r="E15">
        <f t="shared" ref="E15:BA15" si="10">E12</f>
        <v>35</v>
      </c>
      <c r="F15">
        <f>F12</f>
        <v>38</v>
      </c>
      <c r="G15">
        <f>G12</f>
        <v>40</v>
      </c>
      <c r="H15">
        <f>H12</f>
        <v>40</v>
      </c>
      <c r="I15">
        <f>I12</f>
        <v>45</v>
      </c>
      <c r="J15">
        <f>J12</f>
        <v>43</v>
      </c>
      <c r="K15">
        <f>K12</f>
        <v>41</v>
      </c>
      <c r="L15">
        <f>L12</f>
        <v>44</v>
      </c>
      <c r="M15">
        <f>M12</f>
        <v>45</v>
      </c>
      <c r="N15">
        <f>N12</f>
        <v>50</v>
      </c>
      <c r="O15">
        <f>O12</f>
        <v>44</v>
      </c>
      <c r="P15">
        <f>P12</f>
        <v>45</v>
      </c>
      <c r="Q15">
        <f>Q12</f>
        <v>45</v>
      </c>
      <c r="R15">
        <f>R12</f>
        <v>48</v>
      </c>
      <c r="S15">
        <f>S12</f>
        <v>49</v>
      </c>
      <c r="T15">
        <f>T12</f>
        <v>51</v>
      </c>
      <c r="U15">
        <f>U12</f>
        <v>48</v>
      </c>
      <c r="V15">
        <f>V12</f>
        <v>47</v>
      </c>
      <c r="W15">
        <f>W12</f>
        <v>47</v>
      </c>
      <c r="X15">
        <f>X12</f>
        <v>52</v>
      </c>
      <c r="Y15">
        <f>Y12</f>
        <v>47</v>
      </c>
      <c r="Z15">
        <f>Z12</f>
        <v>50</v>
      </c>
      <c r="AA15">
        <f>AA12</f>
        <v>46</v>
      </c>
      <c r="AB15">
        <f>AB12</f>
        <v>47</v>
      </c>
      <c r="AC15">
        <f>AC12</f>
        <v>46</v>
      </c>
      <c r="AD15">
        <f>AD12</f>
        <v>46</v>
      </c>
      <c r="AE15">
        <f>AE12</f>
        <v>53</v>
      </c>
      <c r="AF15">
        <f>AF12</f>
        <v>52</v>
      </c>
      <c r="AG15">
        <f>AG12</f>
        <v>47</v>
      </c>
      <c r="AH15">
        <f>AH12</f>
        <v>49</v>
      </c>
      <c r="AI15">
        <f>AI12</f>
        <v>48</v>
      </c>
      <c r="AJ15">
        <f>AJ12</f>
        <v>48</v>
      </c>
      <c r="AK15">
        <f>AK12</f>
        <v>49</v>
      </c>
      <c r="AL15">
        <f>AL12</f>
        <v>47</v>
      </c>
      <c r="AM15">
        <f>AM12</f>
        <v>48</v>
      </c>
      <c r="AN15">
        <f>AN12</f>
        <v>46</v>
      </c>
      <c r="AO15">
        <f>AO12</f>
        <v>48</v>
      </c>
      <c r="AP15">
        <f>AP12</f>
        <v>49</v>
      </c>
      <c r="AQ15">
        <f>AQ12</f>
        <v>52</v>
      </c>
      <c r="AR15">
        <f>AR12</f>
        <v>47</v>
      </c>
      <c r="AS15">
        <f>AS12</f>
        <v>51</v>
      </c>
      <c r="AT15">
        <f>AT12</f>
        <v>50</v>
      </c>
      <c r="AU15">
        <f>AU12</f>
        <v>51</v>
      </c>
      <c r="AV15">
        <f>AV12</f>
        <v>49</v>
      </c>
      <c r="AW15">
        <f>AW12</f>
        <v>49</v>
      </c>
      <c r="AX15">
        <f>AX12</f>
        <v>49</v>
      </c>
      <c r="AY15">
        <f>AY12</f>
        <v>48</v>
      </c>
      <c r="AZ15">
        <f>AZ12</f>
        <v>48</v>
      </c>
      <c r="BA15">
        <f>BA12</f>
        <v>49</v>
      </c>
      <c r="BC15">
        <f>AVERAGE(D15:BA15)</f>
        <v>46.68</v>
      </c>
    </row>
    <row r="16" spans="1:53">
      <c r="A16" s="1"/>
      <c r="B16" s="3"/>
      <c r="C16" t="s">
        <v>7</v>
      </c>
      <c r="D16">
        <f>D11/D12</f>
        <v>1.17857142857143</v>
      </c>
      <c r="E16">
        <f t="shared" ref="E16:BA16" si="11">E11/E12</f>
        <v>1.28571428571429</v>
      </c>
      <c r="F16">
        <f>F11/F12</f>
        <v>1.21052631578947</v>
      </c>
      <c r="G16">
        <f>G11/G12</f>
        <v>1.25</v>
      </c>
      <c r="H16">
        <f>H11/H12</f>
        <v>1.25</v>
      </c>
      <c r="I16">
        <f>I11/I12</f>
        <v>1.22222222222222</v>
      </c>
      <c r="J16">
        <f>J11/J12</f>
        <v>1.23255813953488</v>
      </c>
      <c r="K16">
        <f>K11/K12</f>
        <v>1.24390243902439</v>
      </c>
      <c r="L16">
        <f>L11/L12</f>
        <v>1.20454545454545</v>
      </c>
      <c r="M16">
        <f>M11/M12</f>
        <v>1.22222222222222</v>
      </c>
      <c r="N16">
        <f>N11/N12</f>
        <v>1.2</v>
      </c>
      <c r="O16">
        <f>O11/O12</f>
        <v>1.22727272727273</v>
      </c>
      <c r="P16">
        <f>P11/P12</f>
        <v>1.22222222222222</v>
      </c>
      <c r="Q16">
        <f>Q11/Q12</f>
        <v>1.22222222222222</v>
      </c>
      <c r="R16">
        <f>R11/R12</f>
        <v>1.20833333333333</v>
      </c>
      <c r="S16">
        <f>S11/S12</f>
        <v>1.20408163265306</v>
      </c>
      <c r="T16">
        <f>T11/T12</f>
        <v>1.19607843137255</v>
      </c>
      <c r="U16">
        <f>U11/U12</f>
        <v>1.20833333333333</v>
      </c>
      <c r="V16">
        <f>V11/V12</f>
        <v>1.21276595744681</v>
      </c>
      <c r="W16">
        <f>W11/W12</f>
        <v>1.21276595744681</v>
      </c>
      <c r="X16">
        <f>X11/X12</f>
        <v>1.19230769230769</v>
      </c>
      <c r="Y16">
        <f>Y11/Y12</f>
        <v>1.21276595744681</v>
      </c>
      <c r="Z16">
        <f>Z11/Z12</f>
        <v>1.2</v>
      </c>
      <c r="AA16">
        <f>AA11/AA12</f>
        <v>1.21739130434783</v>
      </c>
      <c r="AB16">
        <f>AB11/AB12</f>
        <v>1.21276595744681</v>
      </c>
      <c r="AC16">
        <f>AC11/AC12</f>
        <v>1.21739130434783</v>
      </c>
      <c r="AD16">
        <f>AD11/AD12</f>
        <v>1.21739130434783</v>
      </c>
      <c r="AE16">
        <f>AE11/AE12</f>
        <v>1.18867924528302</v>
      </c>
      <c r="AF16">
        <f>AF11/AF12</f>
        <v>1.19230769230769</v>
      </c>
      <c r="AG16">
        <f>AG11/AG12</f>
        <v>1.21276595744681</v>
      </c>
      <c r="AH16">
        <f>AH11/AH12</f>
        <v>1.20408163265306</v>
      </c>
      <c r="AI16">
        <f>AI11/AI12</f>
        <v>1.20833333333333</v>
      </c>
      <c r="AJ16">
        <f>AJ11/AJ12</f>
        <v>1.20833333333333</v>
      </c>
      <c r="AK16">
        <f>AK11/AK12</f>
        <v>1.20408163265306</v>
      </c>
      <c r="AL16">
        <f>AL11/AL12</f>
        <v>1.21276595744681</v>
      </c>
      <c r="AM16">
        <f>AM11/AM12</f>
        <v>1.20833333333333</v>
      </c>
      <c r="AN16">
        <f>AN11/AN12</f>
        <v>1.19565217391304</v>
      </c>
      <c r="AO16">
        <f>AO11/AO12</f>
        <v>1.1875</v>
      </c>
      <c r="AP16">
        <f>AP11/AP12</f>
        <v>1.20408163265306</v>
      </c>
      <c r="AQ16">
        <f>AQ11/AQ12</f>
        <v>1.19230769230769</v>
      </c>
      <c r="AR16">
        <f>AR11/AR12</f>
        <v>1.21276595744681</v>
      </c>
      <c r="AS16">
        <f>AS11/AS12</f>
        <v>1.19607843137255</v>
      </c>
      <c r="AT16">
        <f>AT11/AT12</f>
        <v>1.2</v>
      </c>
      <c r="AU16">
        <f>AU11/AU12</f>
        <v>1.19607843137255</v>
      </c>
      <c r="AV16">
        <f>AV11/AV12</f>
        <v>1.20408163265306</v>
      </c>
      <c r="AW16">
        <f>AW11/AW12</f>
        <v>1.20408163265306</v>
      </c>
      <c r="AX16">
        <f>AX11/AX12</f>
        <v>1.20408163265306</v>
      </c>
      <c r="AY16">
        <f>AY11/AY12</f>
        <v>1.1875</v>
      </c>
      <c r="AZ16">
        <f>AZ11/AZ12</f>
        <v>1.20833333333333</v>
      </c>
      <c r="BA16">
        <f>BA11/BA12</f>
        <v>1.20408163265306</v>
      </c>
    </row>
    <row r="17" spans="1:53">
      <c r="A17" s="1"/>
      <c r="B17" s="3"/>
      <c r="C17" t="s">
        <v>8</v>
      </c>
      <c r="D17">
        <f>D14/D15</f>
        <v>0.178571428571429</v>
      </c>
      <c r="E17">
        <f t="shared" ref="E17:BA17" si="12">E14/E15</f>
        <v>0.285714285714286</v>
      </c>
      <c r="F17">
        <f>F14/F15</f>
        <v>0.210526315789474</v>
      </c>
      <c r="G17">
        <f>G14/G15</f>
        <v>0.25</v>
      </c>
      <c r="H17">
        <f>H14/H15</f>
        <v>0.25</v>
      </c>
      <c r="I17">
        <f>I14/I15</f>
        <v>0.222222222222222</v>
      </c>
      <c r="J17">
        <f>J14/J15</f>
        <v>0.232558139534884</v>
      </c>
      <c r="K17">
        <f>K14/K15</f>
        <v>0.24390243902439</v>
      </c>
      <c r="L17">
        <f>L14/L15</f>
        <v>0.204545454545455</v>
      </c>
      <c r="M17">
        <f>M14/M15</f>
        <v>0.222222222222222</v>
      </c>
      <c r="N17">
        <f>N14/N15</f>
        <v>0.2</v>
      </c>
      <c r="O17">
        <f>O14/O15</f>
        <v>0.227272727272727</v>
      </c>
      <c r="P17">
        <f>P14/P15</f>
        <v>0.222222222222222</v>
      </c>
      <c r="Q17">
        <f>Q14/Q15</f>
        <v>0.222222222222222</v>
      </c>
      <c r="R17">
        <f>R14/R15</f>
        <v>0.208333333333333</v>
      </c>
      <c r="S17">
        <f>S14/S15</f>
        <v>0.204081632653061</v>
      </c>
      <c r="T17">
        <f>T14/T15</f>
        <v>0.196078431372549</v>
      </c>
      <c r="U17">
        <f>U14/U15</f>
        <v>0.208333333333333</v>
      </c>
      <c r="V17">
        <f>V14/V15</f>
        <v>0.212765957446809</v>
      </c>
      <c r="W17">
        <f>W14/W15</f>
        <v>0.212765957446809</v>
      </c>
      <c r="X17">
        <f>X14/X15</f>
        <v>0.192307692307692</v>
      </c>
      <c r="Y17">
        <f>Y14/Y15</f>
        <v>0.212765957446809</v>
      </c>
      <c r="Z17">
        <f>Z14/Z15</f>
        <v>0.2</v>
      </c>
      <c r="AA17">
        <f>AA14/AA15</f>
        <v>0.217391304347826</v>
      </c>
      <c r="AB17">
        <f>AB14/AB15</f>
        <v>0.212765957446809</v>
      </c>
      <c r="AC17">
        <f>AC14/AC15</f>
        <v>0.217391304347826</v>
      </c>
      <c r="AD17">
        <f>AD14/AD15</f>
        <v>0.217391304347826</v>
      </c>
      <c r="AE17">
        <f>AE14/AE15</f>
        <v>0.188679245283019</v>
      </c>
      <c r="AF17">
        <f>AF14/AF15</f>
        <v>0.192307692307692</v>
      </c>
      <c r="AG17">
        <f>AG14/AG15</f>
        <v>0.212765957446809</v>
      </c>
      <c r="AH17">
        <f>AH14/AH15</f>
        <v>0.204081632653061</v>
      </c>
      <c r="AI17">
        <f>AI14/AI15</f>
        <v>0.208333333333333</v>
      </c>
      <c r="AJ17">
        <f>AJ14/AJ15</f>
        <v>0.208333333333333</v>
      </c>
      <c r="AK17">
        <f>AK14/AK15</f>
        <v>0.204081632653061</v>
      </c>
      <c r="AL17">
        <f>AL14/AL15</f>
        <v>0.212765957446809</v>
      </c>
      <c r="AM17">
        <f>AM14/AM15</f>
        <v>0.208333333333333</v>
      </c>
      <c r="AN17">
        <f>AN14/AN15</f>
        <v>0.195652173913043</v>
      </c>
      <c r="AO17">
        <f>AO14/AO15</f>
        <v>0.1875</v>
      </c>
      <c r="AP17">
        <f>AP14/AP15</f>
        <v>0.204081632653061</v>
      </c>
      <c r="AQ17">
        <f>AQ14/AQ15</f>
        <v>0.192307692307692</v>
      </c>
      <c r="AR17">
        <f>AR14/AR15</f>
        <v>0.212765957446809</v>
      </c>
      <c r="AS17">
        <f>AS14/AS15</f>
        <v>0.196078431372549</v>
      </c>
      <c r="AT17">
        <f>AT14/AT15</f>
        <v>0.2</v>
      </c>
      <c r="AU17">
        <f>AU14/AU15</f>
        <v>0.196078431372549</v>
      </c>
      <c r="AV17">
        <f>AV14/AV15</f>
        <v>0.204081632653061</v>
      </c>
      <c r="AW17">
        <f>AW14/AW15</f>
        <v>0.204081632653061</v>
      </c>
      <c r="AX17">
        <f>AX14/AX15</f>
        <v>0.204081632653061</v>
      </c>
      <c r="AY17">
        <f>AY14/AY15</f>
        <v>0.1875</v>
      </c>
      <c r="AZ17">
        <f>AZ14/AZ15</f>
        <v>0.208333333333333</v>
      </c>
      <c r="BA17">
        <f>BA14/BA15</f>
        <v>0.204081632653061</v>
      </c>
    </row>
    <row r="18" spans="1:55">
      <c r="A18" s="1"/>
      <c r="B18" s="3"/>
      <c r="C18" t="s">
        <v>10</v>
      </c>
      <c r="D18">
        <f>D15/D14</f>
        <v>5.6</v>
      </c>
      <c r="E18">
        <f t="shared" ref="E18:BA18" si="13">E15/E14</f>
        <v>3.5</v>
      </c>
      <c r="F18">
        <f>F15/F14</f>
        <v>4.75</v>
      </c>
      <c r="G18">
        <f>G15/G14</f>
        <v>4</v>
      </c>
      <c r="H18">
        <f>H15/H14</f>
        <v>4</v>
      </c>
      <c r="I18">
        <f>I15/I14</f>
        <v>4.5</v>
      </c>
      <c r="J18">
        <f>J15/J14</f>
        <v>4.3</v>
      </c>
      <c r="K18">
        <f>K15/K14</f>
        <v>4.1</v>
      </c>
      <c r="L18">
        <f>L15/L14</f>
        <v>4.88888888888889</v>
      </c>
      <c r="M18">
        <f>M15/M14</f>
        <v>4.5</v>
      </c>
      <c r="N18">
        <f>N15/N14</f>
        <v>5</v>
      </c>
      <c r="O18">
        <f>O15/O14</f>
        <v>4.4</v>
      </c>
      <c r="P18">
        <f>P15/P14</f>
        <v>4.5</v>
      </c>
      <c r="Q18">
        <f>Q15/Q14</f>
        <v>4.5</v>
      </c>
      <c r="R18">
        <f>R15/R14</f>
        <v>4.8</v>
      </c>
      <c r="S18">
        <f>S15/S14</f>
        <v>4.9</v>
      </c>
      <c r="T18">
        <f>T15/T14</f>
        <v>5.1</v>
      </c>
      <c r="U18">
        <f>U15/U14</f>
        <v>4.8</v>
      </c>
      <c r="V18">
        <f>V15/V14</f>
        <v>4.7</v>
      </c>
      <c r="W18">
        <f>W15/W14</f>
        <v>4.7</v>
      </c>
      <c r="X18">
        <f>X15/X14</f>
        <v>5.2</v>
      </c>
      <c r="Y18">
        <f>Y15/Y14</f>
        <v>4.7</v>
      </c>
      <c r="Z18">
        <f>Z15/Z14</f>
        <v>5</v>
      </c>
      <c r="AA18">
        <f>AA15/AA14</f>
        <v>4.6</v>
      </c>
      <c r="AB18">
        <f>AB15/AB14</f>
        <v>4.7</v>
      </c>
      <c r="AC18">
        <f>AC15/AC14</f>
        <v>4.6</v>
      </c>
      <c r="AD18">
        <f>AD15/AD14</f>
        <v>4.6</v>
      </c>
      <c r="AE18">
        <f>AE15/AE14</f>
        <v>5.3</v>
      </c>
      <c r="AF18">
        <f>AF15/AF14</f>
        <v>5.2</v>
      </c>
      <c r="AG18">
        <f>AG15/AG14</f>
        <v>4.7</v>
      </c>
      <c r="AH18">
        <f>AH15/AH14</f>
        <v>4.9</v>
      </c>
      <c r="AI18">
        <f>AI15/AI14</f>
        <v>4.8</v>
      </c>
      <c r="AJ18">
        <f>AJ15/AJ14</f>
        <v>4.8</v>
      </c>
      <c r="AK18">
        <f>AK15/AK14</f>
        <v>4.9</v>
      </c>
      <c r="AL18">
        <f>AL15/AL14</f>
        <v>4.7</v>
      </c>
      <c r="AM18">
        <f>AM15/AM14</f>
        <v>4.8</v>
      </c>
      <c r="AN18">
        <f>AN15/AN14</f>
        <v>5.11111111111111</v>
      </c>
      <c r="AO18">
        <f>AO15/AO14</f>
        <v>5.33333333333333</v>
      </c>
      <c r="AP18">
        <f>AP15/AP14</f>
        <v>4.9</v>
      </c>
      <c r="AQ18">
        <f>AQ15/AQ14</f>
        <v>5.2</v>
      </c>
      <c r="AR18">
        <f>AR15/AR14</f>
        <v>4.7</v>
      </c>
      <c r="AS18">
        <f>AS15/AS14</f>
        <v>5.1</v>
      </c>
      <c r="AT18">
        <f>AT15/AT14</f>
        <v>5</v>
      </c>
      <c r="AU18">
        <f>AU15/AU14</f>
        <v>5.1</v>
      </c>
      <c r="AV18">
        <f>AV15/AV14</f>
        <v>4.9</v>
      </c>
      <c r="AW18">
        <f>AW15/AW14</f>
        <v>4.9</v>
      </c>
      <c r="AX18">
        <f>AX15/AX14</f>
        <v>4.9</v>
      </c>
      <c r="AY18">
        <f>AY15/AY14</f>
        <v>5.33333333333333</v>
      </c>
      <c r="AZ18">
        <f>AZ15/AZ14</f>
        <v>4.8</v>
      </c>
      <c r="BA18">
        <f>BA15/BA14</f>
        <v>4.9</v>
      </c>
      <c r="BC18">
        <f>AVERAGE(D18:BA18)</f>
        <v>4.78433333333333</v>
      </c>
    </row>
    <row r="19" spans="1:58">
      <c r="A19" s="1"/>
      <c r="B19" s="3"/>
      <c r="C19" t="s">
        <v>12</v>
      </c>
      <c r="BF19">
        <v>10.63</v>
      </c>
    </row>
    <row r="20" customHeight="1" spans="3:13">
      <c r="C20" t="s">
        <v>17</v>
      </c>
      <c r="D20">
        <v>100</v>
      </c>
      <c r="E20">
        <v>200</v>
      </c>
      <c r="F20">
        <v>300</v>
      </c>
      <c r="G20">
        <v>400</v>
      </c>
      <c r="H20">
        <v>500</v>
      </c>
      <c r="I20">
        <v>600</v>
      </c>
      <c r="J20">
        <v>700</v>
      </c>
      <c r="K20">
        <v>800</v>
      </c>
      <c r="L20">
        <v>900</v>
      </c>
      <c r="M20">
        <v>1000</v>
      </c>
    </row>
    <row r="21" customHeight="1" spans="1:24">
      <c r="A21" s="1" t="s">
        <v>18</v>
      </c>
      <c r="B21" s="2" t="s">
        <v>1</v>
      </c>
      <c r="C21" t="s">
        <v>2</v>
      </c>
      <c r="D21">
        <v>33</v>
      </c>
      <c r="E21">
        <v>48</v>
      </c>
      <c r="F21">
        <v>71</v>
      </c>
      <c r="G21">
        <v>64</v>
      </c>
      <c r="H21">
        <v>93</v>
      </c>
      <c r="I21">
        <v>98</v>
      </c>
      <c r="J21">
        <v>90</v>
      </c>
      <c r="K21">
        <v>113</v>
      </c>
      <c r="L21">
        <v>116</v>
      </c>
      <c r="M21">
        <v>120</v>
      </c>
      <c r="X21">
        <f t="shared" ref="X21:X23" si="14">AVERAGE(D21:M21)</f>
        <v>84.6</v>
      </c>
    </row>
    <row r="22" spans="1:24">
      <c r="A22" s="1"/>
      <c r="B22" s="2"/>
      <c r="C22" t="s">
        <v>3</v>
      </c>
      <c r="D22">
        <v>25</v>
      </c>
      <c r="E22">
        <v>39</v>
      </c>
      <c r="F22">
        <v>61</v>
      </c>
      <c r="G22">
        <v>55</v>
      </c>
      <c r="H22">
        <v>83</v>
      </c>
      <c r="I22">
        <v>89</v>
      </c>
      <c r="J22">
        <v>82</v>
      </c>
      <c r="K22">
        <v>103</v>
      </c>
      <c r="L22">
        <v>106</v>
      </c>
      <c r="M22">
        <v>110</v>
      </c>
      <c r="X22">
        <f>AVERAGE(D22:M22)</f>
        <v>75.3</v>
      </c>
    </row>
    <row r="23" spans="1:24">
      <c r="A23" s="1"/>
      <c r="B23" s="2"/>
      <c r="C23" t="s">
        <v>4</v>
      </c>
      <c r="D23">
        <f>D21*0.3/(D20+10)+0.7*D22/D20</f>
        <v>0.265</v>
      </c>
      <c r="E23">
        <f t="shared" ref="E23:M23" si="15">E21*0.3/(E20+10)+0.7*E22/E20</f>
        <v>0.205071428571429</v>
      </c>
      <c r="F23">
        <f>F21*0.3/(F20+10)+0.7*F22/F20</f>
        <v>0.211043010752688</v>
      </c>
      <c r="G23">
        <f>G21*0.3/(G20+10)+0.7*G22/G20</f>
        <v>0.143079268292683</v>
      </c>
      <c r="H23">
        <f>H21*0.3/(H20+10)+0.7*H22/H20</f>
        <v>0.170905882352941</v>
      </c>
      <c r="I23">
        <f>I21*0.3/(I20+10)+0.7*I22/I20</f>
        <v>0.152030054644809</v>
      </c>
      <c r="J23">
        <f>J21*0.3/(J20+10)+0.7*J22/J20</f>
        <v>0.120028169014085</v>
      </c>
      <c r="K23">
        <f>K21*0.3/(K20+10)+0.7*K22/K20</f>
        <v>0.131976851851852</v>
      </c>
      <c r="L23">
        <f>L21*0.3/(L20+10)+0.7*L22/L20</f>
        <v>0.120686202686203</v>
      </c>
      <c r="M23">
        <f>M21*0.3/(M20+10)+0.7*M22/M20</f>
        <v>0.112643564356436</v>
      </c>
      <c r="O23">
        <f>AVERAGE(D23:M23)</f>
        <v>0.163246443252312</v>
      </c>
      <c r="X23">
        <f>AVERAGE(D23:M23)</f>
        <v>0.163246443252312</v>
      </c>
    </row>
    <row r="24" spans="1:14">
      <c r="A24" s="1"/>
      <c r="B24" s="2"/>
      <c r="C24" t="s">
        <v>5</v>
      </c>
      <c r="D24">
        <f>D21-D22</f>
        <v>8</v>
      </c>
      <c r="E24">
        <f t="shared" ref="E24:M24" si="16">E21-E22</f>
        <v>9</v>
      </c>
      <c r="F24">
        <f>F21-F22</f>
        <v>10</v>
      </c>
      <c r="G24">
        <f>G21-G22</f>
        <v>9</v>
      </c>
      <c r="H24">
        <f>H21-H22</f>
        <v>10</v>
      </c>
      <c r="I24">
        <f>I21-I22</f>
        <v>9</v>
      </c>
      <c r="J24">
        <f>J21-J22</f>
        <v>8</v>
      </c>
      <c r="K24">
        <f>K21-K22</f>
        <v>10</v>
      </c>
      <c r="L24">
        <f>L21-L22</f>
        <v>10</v>
      </c>
      <c r="M24">
        <f>M21-M22</f>
        <v>10</v>
      </c>
      <c r="N24">
        <f>AVERAGE(D24:M24)</f>
        <v>9.3</v>
      </c>
    </row>
    <row r="25" spans="1:24">
      <c r="A25" s="1"/>
      <c r="B25" s="2"/>
      <c r="C25" t="s">
        <v>6</v>
      </c>
      <c r="D25">
        <f>D22</f>
        <v>25</v>
      </c>
      <c r="E25">
        <f t="shared" ref="E25:M25" si="17">E22</f>
        <v>39</v>
      </c>
      <c r="F25">
        <f>F22</f>
        <v>61</v>
      </c>
      <c r="G25">
        <f>G22</f>
        <v>55</v>
      </c>
      <c r="H25">
        <f>H22</f>
        <v>83</v>
      </c>
      <c r="I25">
        <f>I22</f>
        <v>89</v>
      </c>
      <c r="J25">
        <f>J22</f>
        <v>82</v>
      </c>
      <c r="K25">
        <f>K22</f>
        <v>103</v>
      </c>
      <c r="L25">
        <f>L22</f>
        <v>106</v>
      </c>
      <c r="M25">
        <f>M22</f>
        <v>110</v>
      </c>
      <c r="X25">
        <f>AVERAGE(D25:M25)</f>
        <v>75.3</v>
      </c>
    </row>
    <row r="26" spans="1:29">
      <c r="A26" s="1"/>
      <c r="B26" s="2"/>
      <c r="C26" t="s">
        <v>7</v>
      </c>
      <c r="D26">
        <f>D21/D22</f>
        <v>1.32</v>
      </c>
      <c r="E26">
        <f t="shared" ref="E26:M26" si="18">E21/E22</f>
        <v>1.23076923076923</v>
      </c>
      <c r="F26">
        <f>F21/F22</f>
        <v>1.16393442622951</v>
      </c>
      <c r="G26">
        <f>G21/G22</f>
        <v>1.16363636363636</v>
      </c>
      <c r="H26">
        <f>H21/H22</f>
        <v>1.12048192771084</v>
      </c>
      <c r="I26">
        <f>I21/I22</f>
        <v>1.10112359550562</v>
      </c>
      <c r="J26">
        <f>J21/J22</f>
        <v>1.09756097560976</v>
      </c>
      <c r="K26">
        <f>K21/K22</f>
        <v>1.09708737864078</v>
      </c>
      <c r="L26">
        <f>L21/L22</f>
        <v>1.09433962264151</v>
      </c>
      <c r="M26">
        <f>M21/M22</f>
        <v>1.09090909090909</v>
      </c>
      <c r="N26">
        <f>10-N24</f>
        <v>0.699999999999999</v>
      </c>
      <c r="Z26" s="23" t="s">
        <v>9</v>
      </c>
      <c r="AA26" s="24">
        <f t="shared" ref="AA26:AA28" si="19">X31-X21</f>
        <v>12.6</v>
      </c>
      <c r="AB26" s="25"/>
      <c r="AC26" s="24">
        <f t="shared" ref="AC26:AC28" si="20">AA26*100/X21</f>
        <v>14.8936170212766</v>
      </c>
    </row>
    <row r="27" spans="1:29">
      <c r="A27" s="1"/>
      <c r="B27" s="2"/>
      <c r="C27" t="s">
        <v>8</v>
      </c>
      <c r="D27">
        <f>D24/D25</f>
        <v>0.32</v>
      </c>
      <c r="E27">
        <f t="shared" ref="E27:M27" si="21">E24/E25</f>
        <v>0.230769230769231</v>
      </c>
      <c r="F27">
        <f>F24/F25</f>
        <v>0.163934426229508</v>
      </c>
      <c r="G27">
        <f>G24/G25</f>
        <v>0.163636363636364</v>
      </c>
      <c r="H27">
        <f>H24/H25</f>
        <v>0.120481927710843</v>
      </c>
      <c r="I27">
        <f>I24/I25</f>
        <v>0.101123595505618</v>
      </c>
      <c r="J27">
        <f>J24/J25</f>
        <v>0.0975609756097561</v>
      </c>
      <c r="K27">
        <f>K24/K25</f>
        <v>0.0970873786407767</v>
      </c>
      <c r="L27">
        <f>L24/L25</f>
        <v>0.0943396226415094</v>
      </c>
      <c r="M27">
        <f>M24/M25</f>
        <v>0.0909090909090909</v>
      </c>
      <c r="N27">
        <f>N26*100/N24</f>
        <v>7.5268817204301</v>
      </c>
      <c r="Z27" s="23" t="s">
        <v>11</v>
      </c>
      <c r="AA27" s="24">
        <f>X32-X22</f>
        <v>11.9</v>
      </c>
      <c r="AB27" s="25"/>
      <c r="AC27" s="24">
        <f>AA27*100/X22</f>
        <v>15.8034528552457</v>
      </c>
    </row>
    <row r="28" spans="1:29">
      <c r="A28" s="1"/>
      <c r="B28" s="2"/>
      <c r="C28" t="s">
        <v>10</v>
      </c>
      <c r="D28">
        <f>D25/D24</f>
        <v>3.125</v>
      </c>
      <c r="E28">
        <f t="shared" ref="E28:M28" si="22">E25/E24</f>
        <v>4.33333333333333</v>
      </c>
      <c r="F28">
        <f>F25/F24</f>
        <v>6.1</v>
      </c>
      <c r="G28">
        <f>G25/G24</f>
        <v>6.11111111111111</v>
      </c>
      <c r="H28">
        <f>H25/H24</f>
        <v>8.3</v>
      </c>
      <c r="I28">
        <f>I25/I24</f>
        <v>9.88888888888889</v>
      </c>
      <c r="J28">
        <f>J25/J24</f>
        <v>10.25</v>
      </c>
      <c r="K28">
        <f>K25/K24</f>
        <v>10.3</v>
      </c>
      <c r="L28">
        <f>L25/L24</f>
        <v>10.6</v>
      </c>
      <c r="M28">
        <f>M25/M24</f>
        <v>11</v>
      </c>
      <c r="R28">
        <f>P30*100/O23</f>
        <v>24.0700284571882</v>
      </c>
      <c r="X28">
        <f t="shared" ref="X28:X33" si="23">AVERAGE(D28:M28)</f>
        <v>8.00083333333333</v>
      </c>
      <c r="Z28" s="26" t="s">
        <v>13</v>
      </c>
      <c r="AA28" s="24">
        <f>X33-X23</f>
        <v>0.031115138563421</v>
      </c>
      <c r="AB28" s="25"/>
      <c r="AC28" s="24">
        <f>AA28*100/X23</f>
        <v>19.0602244946493</v>
      </c>
    </row>
    <row r="29" spans="1:29">
      <c r="A29" s="1"/>
      <c r="B29" s="2"/>
      <c r="C29" t="s">
        <v>12</v>
      </c>
      <c r="Z29" s="26" t="s">
        <v>14</v>
      </c>
      <c r="AA29" s="24">
        <f>X35-X25</f>
        <v>11.9</v>
      </c>
      <c r="AB29" s="27"/>
      <c r="AC29" s="24">
        <f>AA29*100/X25</f>
        <v>15.8034528552457</v>
      </c>
    </row>
    <row r="30" spans="1:29">
      <c r="A30" s="1"/>
      <c r="D30">
        <f>(D33-D23)*(D33-D23)</f>
        <v>0.00196813223140495</v>
      </c>
      <c r="E30">
        <f t="shared" ref="E30:M30" si="24">(E33-E23)*(E33-E23)</f>
        <v>0.00567869897959184</v>
      </c>
      <c r="F30">
        <f>(F33-F23)*(F33-F23)</f>
        <v>0.000392295525494277</v>
      </c>
      <c r="G30">
        <f>(G33-G23)*(G33-G23)</f>
        <v>0.00425835826888757</v>
      </c>
      <c r="H30">
        <f>(H33-H23)*(H33-H23)</f>
        <v>0.000569243460207614</v>
      </c>
      <c r="I30">
        <f>(I33-I23)*(I33-I23)</f>
        <v>0.000822874682731643</v>
      </c>
      <c r="J30">
        <f>(J33-J23)*(J33-J23)</f>
        <v>0.00165454155921444</v>
      </c>
      <c r="K30">
        <f>(K33-K23)*(K33-K23)</f>
        <v>7.59964206104255e-5</v>
      </c>
      <c r="L30">
        <f>(L33-L23)*(L33-L23)</f>
        <v>1.96230609710464e-5</v>
      </c>
      <c r="M30">
        <f>(M33-M23)*(M33-M23)</f>
        <v>0</v>
      </c>
      <c r="O30">
        <f>AVERAGE(D30:M30)</f>
        <v>0.00154397641891138</v>
      </c>
      <c r="P30">
        <f>SQRT(O30)</f>
        <v>0.0392934653461791</v>
      </c>
      <c r="Z30" s="28" t="s">
        <v>19</v>
      </c>
      <c r="AA30" s="24">
        <f>X38-X28</f>
        <v>0.719166666666668</v>
      </c>
      <c r="AB30" s="27"/>
      <c r="AC30" s="24">
        <f>AA30*100/X28</f>
        <v>8.98864701593586</v>
      </c>
    </row>
    <row r="31" spans="1:24">
      <c r="A31" s="1"/>
      <c r="B31" s="3" t="s">
        <v>15</v>
      </c>
      <c r="C31" t="s">
        <v>2</v>
      </c>
      <c r="D31">
        <v>39</v>
      </c>
      <c r="E31">
        <v>64</v>
      </c>
      <c r="F31">
        <v>77</v>
      </c>
      <c r="G31">
        <v>91</v>
      </c>
      <c r="H31">
        <v>105</v>
      </c>
      <c r="I31">
        <v>116</v>
      </c>
      <c r="J31">
        <v>120</v>
      </c>
      <c r="K31">
        <v>120</v>
      </c>
      <c r="L31">
        <v>120</v>
      </c>
      <c r="M31">
        <v>120</v>
      </c>
      <c r="O31">
        <f>O30*100/O23</f>
        <v>0.945794829064069</v>
      </c>
      <c r="X31">
        <f>AVERAGE(D31:M31)</f>
        <v>97.2</v>
      </c>
    </row>
    <row r="32" spans="1:24">
      <c r="A32" s="1"/>
      <c r="B32" s="3"/>
      <c r="C32" t="s">
        <v>3</v>
      </c>
      <c r="D32">
        <v>29</v>
      </c>
      <c r="E32">
        <v>54</v>
      </c>
      <c r="F32">
        <v>67</v>
      </c>
      <c r="G32">
        <v>81</v>
      </c>
      <c r="H32">
        <v>95</v>
      </c>
      <c r="I32">
        <v>106</v>
      </c>
      <c r="J32">
        <v>110</v>
      </c>
      <c r="K32">
        <v>110</v>
      </c>
      <c r="L32">
        <v>110</v>
      </c>
      <c r="M32">
        <v>110</v>
      </c>
      <c r="X32">
        <f>AVERAGE(D32:M32)</f>
        <v>87.2</v>
      </c>
    </row>
    <row r="33" spans="1:24">
      <c r="A33" s="1"/>
      <c r="B33" s="3"/>
      <c r="C33" t="s">
        <v>16</v>
      </c>
      <c r="D33">
        <f>D31*0.3/(D20+10)+0.7*D32/D20</f>
        <v>0.309363636363636</v>
      </c>
      <c r="E33">
        <f t="shared" ref="E33:M33" si="25">E31*0.3/(E20+10)+0.7*E32/E20</f>
        <v>0.280428571428571</v>
      </c>
      <c r="F33">
        <f>F31*0.3/(F20+10)+0.7*F32/F20</f>
        <v>0.230849462365591</v>
      </c>
      <c r="G33">
        <f>G31*0.3/(G20+10)+0.7*G32/G20</f>
        <v>0.208335365853659</v>
      </c>
      <c r="H33">
        <f>H31*0.3/(H20+10)+0.7*H32/H20</f>
        <v>0.194764705882353</v>
      </c>
      <c r="I33">
        <f>I31*0.3/(I20+10)+0.7*I32/I20</f>
        <v>0.180715846994535</v>
      </c>
      <c r="J33">
        <f>J31*0.3/(J20+10)+0.7*J32/J20</f>
        <v>0.160704225352113</v>
      </c>
      <c r="K33">
        <f>K31*0.3/(K20+10)+0.7*K32/K20</f>
        <v>0.140694444444444</v>
      </c>
      <c r="L33">
        <f>L31*0.3/(L20+10)+0.7*L32/L20</f>
        <v>0.125115995115995</v>
      </c>
      <c r="M33">
        <f>M31*0.3/(M20+10)+0.7*M32/M20</f>
        <v>0.112643564356436</v>
      </c>
      <c r="X33">
        <f>AVERAGE(D33:M33)</f>
        <v>0.194361581815733</v>
      </c>
    </row>
    <row r="34" spans="1:17">
      <c r="A34" s="1"/>
      <c r="B34" s="3"/>
      <c r="C34" t="s">
        <v>5</v>
      </c>
      <c r="D34">
        <f>D31-D32</f>
        <v>10</v>
      </c>
      <c r="E34">
        <f t="shared" ref="E34:M34" si="26">E31-E32</f>
        <v>10</v>
      </c>
      <c r="F34">
        <f>F31-F32</f>
        <v>10</v>
      </c>
      <c r="G34">
        <f>G31-G32</f>
        <v>10</v>
      </c>
      <c r="H34">
        <f>H31-H32</f>
        <v>10</v>
      </c>
      <c r="I34">
        <f>I31-I32</f>
        <v>10</v>
      </c>
      <c r="J34">
        <f>J31-J32</f>
        <v>10</v>
      </c>
      <c r="K34">
        <f>K31-K32</f>
        <v>10</v>
      </c>
      <c r="L34">
        <f>L31-L32</f>
        <v>10</v>
      </c>
      <c r="M34">
        <f>M31-M32</f>
        <v>10</v>
      </c>
      <c r="N34">
        <v>10</v>
      </c>
      <c r="P34">
        <f>N34-N24</f>
        <v>0.699999999999999</v>
      </c>
      <c r="Q34">
        <f>P34*100/N24</f>
        <v>7.5268817204301</v>
      </c>
    </row>
    <row r="35" spans="1:24">
      <c r="A35" s="1"/>
      <c r="B35" s="3"/>
      <c r="C35" t="s">
        <v>6</v>
      </c>
      <c r="D35">
        <f>D32</f>
        <v>29</v>
      </c>
      <c r="E35">
        <f t="shared" ref="E35:M35" si="27">E32</f>
        <v>54</v>
      </c>
      <c r="F35">
        <f>F32</f>
        <v>67</v>
      </c>
      <c r="G35">
        <f>G32</f>
        <v>81</v>
      </c>
      <c r="H35">
        <f>H32</f>
        <v>95</v>
      </c>
      <c r="I35">
        <f>I32</f>
        <v>106</v>
      </c>
      <c r="J35">
        <f>J32</f>
        <v>110</v>
      </c>
      <c r="K35">
        <f>K32</f>
        <v>110</v>
      </c>
      <c r="L35">
        <f>L32</f>
        <v>110</v>
      </c>
      <c r="M35">
        <f>M32</f>
        <v>110</v>
      </c>
      <c r="X35">
        <f>AVERAGE(D35:M35)</f>
        <v>87.2</v>
      </c>
    </row>
    <row r="36" spans="1:15">
      <c r="A36" s="1"/>
      <c r="B36" s="3"/>
      <c r="C36" t="s">
        <v>7</v>
      </c>
      <c r="D36">
        <f>D31/D32</f>
        <v>1.3448275862069</v>
      </c>
      <c r="E36">
        <f t="shared" ref="E36:M36" si="28">E31/E32</f>
        <v>1.18518518518519</v>
      </c>
      <c r="F36">
        <f>F31/F32</f>
        <v>1.14925373134328</v>
      </c>
      <c r="G36">
        <f>G31/G32</f>
        <v>1.12345679012346</v>
      </c>
      <c r="H36">
        <f>H31/H32</f>
        <v>1.10526315789474</v>
      </c>
      <c r="I36">
        <f>I31/I32</f>
        <v>1.09433962264151</v>
      </c>
      <c r="J36">
        <f>J31/J32</f>
        <v>1.09090909090909</v>
      </c>
      <c r="K36">
        <f>K31/K32</f>
        <v>1.09090909090909</v>
      </c>
      <c r="L36">
        <f>L31/L32</f>
        <v>1.09090909090909</v>
      </c>
      <c r="M36">
        <f>M31/M32</f>
        <v>1.09090909090909</v>
      </c>
      <c r="O36">
        <f>D30*100/D23</f>
        <v>0.74269140807734</v>
      </c>
    </row>
    <row r="37" spans="1:18">
      <c r="A37" s="1"/>
      <c r="B37" s="3"/>
      <c r="C37" t="s">
        <v>8</v>
      </c>
      <c r="D37">
        <f>D34/D35</f>
        <v>0.344827586206897</v>
      </c>
      <c r="E37">
        <f t="shared" ref="E37:M37" si="29">E34/E35</f>
        <v>0.185185185185185</v>
      </c>
      <c r="F37">
        <f>F34/F35</f>
        <v>0.149253731343284</v>
      </c>
      <c r="G37">
        <f>G34/G35</f>
        <v>0.123456790123457</v>
      </c>
      <c r="H37">
        <f>H34/H35</f>
        <v>0.105263157894737</v>
      </c>
      <c r="I37">
        <f>I34/I35</f>
        <v>0.0943396226415094</v>
      </c>
      <c r="J37">
        <f>J34/J35</f>
        <v>0.0909090909090909</v>
      </c>
      <c r="K37">
        <f>K34/K35</f>
        <v>0.0909090909090909</v>
      </c>
      <c r="L37">
        <f>L34/L35</f>
        <v>0.0909090909090909</v>
      </c>
      <c r="M37">
        <f>M34/M35</f>
        <v>0.0909090909090909</v>
      </c>
      <c r="R37">
        <f>D33-D23</f>
        <v>0.0443636363636363</v>
      </c>
    </row>
    <row r="38" spans="1:24">
      <c r="A38" s="1"/>
      <c r="B38" s="3"/>
      <c r="C38" t="s">
        <v>10</v>
      </c>
      <c r="D38">
        <f>D35/D34</f>
        <v>2.9</v>
      </c>
      <c r="E38">
        <f t="shared" ref="E38:M38" si="30">E35/E34</f>
        <v>5.4</v>
      </c>
      <c r="F38">
        <f>F35/F34</f>
        <v>6.7</v>
      </c>
      <c r="G38">
        <f>G35/G34</f>
        <v>8.1</v>
      </c>
      <c r="H38">
        <f>H35/H34</f>
        <v>9.5</v>
      </c>
      <c r="I38">
        <f>I35/I34</f>
        <v>10.6</v>
      </c>
      <c r="J38">
        <f>J35/J34</f>
        <v>11</v>
      </c>
      <c r="K38">
        <f>K35/K34</f>
        <v>11</v>
      </c>
      <c r="L38">
        <f>L35/L34</f>
        <v>11</v>
      </c>
      <c r="M38">
        <f>M35/M34</f>
        <v>11</v>
      </c>
      <c r="R38">
        <f>R37*100/D23</f>
        <v>16.7409948542024</v>
      </c>
      <c r="X38">
        <f>AVERAGE(D38:M38)</f>
        <v>8.72</v>
      </c>
    </row>
    <row r="39" spans="1:3">
      <c r="A39" s="1"/>
      <c r="B39" s="3"/>
      <c r="C39" t="s">
        <v>12</v>
      </c>
    </row>
    <row r="41" spans="1:24">
      <c r="A41" s="1" t="s">
        <v>20</v>
      </c>
      <c r="B41" s="2" t="s">
        <v>1</v>
      </c>
      <c r="C41" t="s">
        <v>2</v>
      </c>
      <c r="D41">
        <v>56</v>
      </c>
      <c r="E41">
        <v>52</v>
      </c>
      <c r="F41">
        <v>53</v>
      </c>
      <c r="G41">
        <v>42</v>
      </c>
      <c r="H41">
        <v>51</v>
      </c>
      <c r="I41">
        <v>57</v>
      </c>
      <c r="J41">
        <v>54</v>
      </c>
      <c r="K41">
        <v>54</v>
      </c>
      <c r="L41">
        <v>48</v>
      </c>
      <c r="M41">
        <v>53</v>
      </c>
      <c r="N41">
        <v>48</v>
      </c>
      <c r="O41">
        <v>50</v>
      </c>
      <c r="P41">
        <v>52</v>
      </c>
      <c r="Q41">
        <v>57</v>
      </c>
      <c r="R41">
        <v>46</v>
      </c>
      <c r="S41">
        <v>56</v>
      </c>
      <c r="T41">
        <v>51</v>
      </c>
      <c r="U41">
        <v>50</v>
      </c>
      <c r="V41">
        <v>54</v>
      </c>
      <c r="X41">
        <f t="shared" ref="X41:X43" si="31">AVERAGE(D41:V41)</f>
        <v>51.7894736842105</v>
      </c>
    </row>
    <row r="42" spans="1:24">
      <c r="A42" s="1"/>
      <c r="B42" s="2"/>
      <c r="C42" t="s">
        <v>3</v>
      </c>
      <c r="D42">
        <v>46</v>
      </c>
      <c r="E42">
        <v>42</v>
      </c>
      <c r="F42">
        <v>45</v>
      </c>
      <c r="G42">
        <v>36</v>
      </c>
      <c r="H42">
        <v>42</v>
      </c>
      <c r="I42">
        <v>47</v>
      </c>
      <c r="J42">
        <v>45</v>
      </c>
      <c r="K42">
        <v>45</v>
      </c>
      <c r="L42">
        <v>38</v>
      </c>
      <c r="M42">
        <v>45</v>
      </c>
      <c r="N42">
        <v>40</v>
      </c>
      <c r="O42">
        <v>42</v>
      </c>
      <c r="P42">
        <v>44</v>
      </c>
      <c r="Q42">
        <v>47</v>
      </c>
      <c r="R42">
        <v>40</v>
      </c>
      <c r="S42">
        <v>47</v>
      </c>
      <c r="T42">
        <v>43</v>
      </c>
      <c r="U42">
        <v>41</v>
      </c>
      <c r="V42">
        <v>46</v>
      </c>
      <c r="X42">
        <f>AVERAGE(D42:V42)</f>
        <v>43.2105263157895</v>
      </c>
    </row>
    <row r="43" spans="1:24">
      <c r="A43" s="1"/>
      <c r="B43" s="2"/>
      <c r="C43" t="s">
        <v>4</v>
      </c>
      <c r="D43">
        <f>0.3*D41/210+D42*0.7/200</f>
        <v>0.241</v>
      </c>
      <c r="E43">
        <f t="shared" ref="E43:V43" si="32">0.3*E41/210+E42*0.7/200</f>
        <v>0.221285714285714</v>
      </c>
      <c r="F43">
        <f>0.3*F41/210+F42*0.7/200</f>
        <v>0.233214285714286</v>
      </c>
      <c r="G43">
        <f>0.3*G41/210+G42*0.7/200</f>
        <v>0.186</v>
      </c>
      <c r="H43">
        <f>0.3*H41/210+H42*0.7/200</f>
        <v>0.219857142857143</v>
      </c>
      <c r="I43">
        <f>0.3*I41/210+I42*0.7/200</f>
        <v>0.245928571428571</v>
      </c>
      <c r="J43">
        <f>0.3*J41/210+J42*0.7/200</f>
        <v>0.234642857142857</v>
      </c>
      <c r="K43">
        <f>0.3*K41/210+K42*0.7/200</f>
        <v>0.234642857142857</v>
      </c>
      <c r="L43">
        <f>0.3*L41/210+L42*0.7/200</f>
        <v>0.201571428571429</v>
      </c>
      <c r="M43">
        <f>0.3*M41/210+M42*0.7/200</f>
        <v>0.233214285714286</v>
      </c>
      <c r="N43">
        <f>0.3*N41/210+N42*0.7/200</f>
        <v>0.208571428571429</v>
      </c>
      <c r="O43">
        <f>0.3*O41/210+O42*0.7/200</f>
        <v>0.218428571428571</v>
      </c>
      <c r="P43">
        <f>0.3*P41/210+P42*0.7/200</f>
        <v>0.228285714285714</v>
      </c>
      <c r="Q43">
        <f>0.3*Q41/210+Q42*0.7/200</f>
        <v>0.245928571428571</v>
      </c>
      <c r="R43">
        <f>0.3*R41/210+R42*0.7/200</f>
        <v>0.205714285714286</v>
      </c>
      <c r="S43">
        <f>0.3*S41/210+S42*0.7/200</f>
        <v>0.2445</v>
      </c>
      <c r="T43">
        <f>0.3*T41/210+T42*0.7/200</f>
        <v>0.223357142857143</v>
      </c>
      <c r="U43">
        <f>0.3*U41/210+U42*0.7/200</f>
        <v>0.214928571428571</v>
      </c>
      <c r="V43">
        <f>0.3*V41/210+V42*0.7/200</f>
        <v>0.238142857142857</v>
      </c>
      <c r="W43">
        <f>AVERAGE(D43:V43)</f>
        <v>0.225221804511278</v>
      </c>
      <c r="X43">
        <f>AVERAGE(D43:V43)</f>
        <v>0.225221804511278</v>
      </c>
    </row>
    <row r="44" spans="1:23">
      <c r="A44" s="1"/>
      <c r="B44" s="2"/>
      <c r="C44" t="s">
        <v>5</v>
      </c>
      <c r="D44">
        <f>D41-D42</f>
        <v>10</v>
      </c>
      <c r="E44">
        <f t="shared" ref="E44:V44" si="33">E41-E42</f>
        <v>10</v>
      </c>
      <c r="F44">
        <f>F41-F42</f>
        <v>8</v>
      </c>
      <c r="G44">
        <f>G41-G42</f>
        <v>6</v>
      </c>
      <c r="H44">
        <f>H41-H42</f>
        <v>9</v>
      </c>
      <c r="I44">
        <f>I41-I42</f>
        <v>10</v>
      </c>
      <c r="J44">
        <f>J41-J42</f>
        <v>9</v>
      </c>
      <c r="K44">
        <f>K41-K42</f>
        <v>9</v>
      </c>
      <c r="L44">
        <f>L41-L42</f>
        <v>10</v>
      </c>
      <c r="M44">
        <f>M41-M42</f>
        <v>8</v>
      </c>
      <c r="N44">
        <f>N41-N42</f>
        <v>8</v>
      </c>
      <c r="O44">
        <f>O41-O42</f>
        <v>8</v>
      </c>
      <c r="P44">
        <f>P41-P42</f>
        <v>8</v>
      </c>
      <c r="Q44">
        <f>Q41-Q42</f>
        <v>10</v>
      </c>
      <c r="R44">
        <f>R41-R42</f>
        <v>6</v>
      </c>
      <c r="S44">
        <f>S41-S42</f>
        <v>9</v>
      </c>
      <c r="T44">
        <f>T41-T42</f>
        <v>8</v>
      </c>
      <c r="U44">
        <f>U41-U42</f>
        <v>9</v>
      </c>
      <c r="V44">
        <f>V41-V42</f>
        <v>8</v>
      </c>
      <c r="W44">
        <f>AVERAGE(D44:V44)</f>
        <v>8.57894736842105</v>
      </c>
    </row>
    <row r="45" spans="1:26">
      <c r="A45" s="1"/>
      <c r="B45" s="2"/>
      <c r="C45" t="s">
        <v>6</v>
      </c>
      <c r="D45">
        <f>D42</f>
        <v>46</v>
      </c>
      <c r="E45">
        <f t="shared" ref="E45:V45" si="34">E42</f>
        <v>42</v>
      </c>
      <c r="F45">
        <f>F42</f>
        <v>45</v>
      </c>
      <c r="G45">
        <f>G42</f>
        <v>36</v>
      </c>
      <c r="H45">
        <f>H42</f>
        <v>42</v>
      </c>
      <c r="I45">
        <f>I42</f>
        <v>47</v>
      </c>
      <c r="J45">
        <f>J42</f>
        <v>45</v>
      </c>
      <c r="K45">
        <f>K42</f>
        <v>45</v>
      </c>
      <c r="L45">
        <f>L42</f>
        <v>38</v>
      </c>
      <c r="M45">
        <f>M42</f>
        <v>45</v>
      </c>
      <c r="N45">
        <f>N42</f>
        <v>40</v>
      </c>
      <c r="O45">
        <f>O42</f>
        <v>42</v>
      </c>
      <c r="P45">
        <f>P42</f>
        <v>44</v>
      </c>
      <c r="Q45">
        <f>Q42</f>
        <v>47</v>
      </c>
      <c r="R45">
        <f>R42</f>
        <v>40</v>
      </c>
      <c r="S45">
        <f>S42</f>
        <v>47</v>
      </c>
      <c r="T45">
        <f>T42</f>
        <v>43</v>
      </c>
      <c r="U45">
        <f>U42</f>
        <v>41</v>
      </c>
      <c r="V45">
        <f>V42</f>
        <v>46</v>
      </c>
      <c r="X45">
        <f>AVERAGE(D45:V45)</f>
        <v>43.2105263157895</v>
      </c>
      <c r="Z45">
        <f>X50*100/W43</f>
        <v>14.7510314412724</v>
      </c>
    </row>
    <row r="46" spans="1:22">
      <c r="A46" s="1"/>
      <c r="B46" s="2"/>
      <c r="C46" t="s">
        <v>7</v>
      </c>
      <c r="D46">
        <f>D41/D42</f>
        <v>1.21739130434783</v>
      </c>
      <c r="E46">
        <f t="shared" ref="E46:V46" si="35">E41/E42</f>
        <v>1.23809523809524</v>
      </c>
      <c r="F46">
        <f>F41/F42</f>
        <v>1.17777777777778</v>
      </c>
      <c r="G46">
        <f>G41/G42</f>
        <v>1.16666666666667</v>
      </c>
      <c r="H46">
        <f>H41/H42</f>
        <v>1.21428571428571</v>
      </c>
      <c r="I46">
        <f>I41/I42</f>
        <v>1.21276595744681</v>
      </c>
      <c r="J46">
        <f>J41/J42</f>
        <v>1.2</v>
      </c>
      <c r="K46">
        <f>K41/K42</f>
        <v>1.2</v>
      </c>
      <c r="L46">
        <f>L41/L42</f>
        <v>1.26315789473684</v>
      </c>
      <c r="M46">
        <f>M41/M42</f>
        <v>1.17777777777778</v>
      </c>
      <c r="N46">
        <f>N41/N42</f>
        <v>1.2</v>
      </c>
      <c r="O46">
        <f>O41/O42</f>
        <v>1.19047619047619</v>
      </c>
      <c r="P46">
        <f>P41/P42</f>
        <v>1.18181818181818</v>
      </c>
      <c r="Q46">
        <f>Q41/Q42</f>
        <v>1.21276595744681</v>
      </c>
      <c r="R46">
        <f>R41/R42</f>
        <v>1.15</v>
      </c>
      <c r="S46">
        <f>S41/S42</f>
        <v>1.19148936170213</v>
      </c>
      <c r="T46">
        <f>T41/T42</f>
        <v>1.18604651162791</v>
      </c>
      <c r="U46">
        <f>U41/U42</f>
        <v>1.21951219512195</v>
      </c>
      <c r="V46">
        <f>V41/V42</f>
        <v>1.17391304347826</v>
      </c>
    </row>
    <row r="47" spans="1:29">
      <c r="A47" s="1"/>
      <c r="B47" s="2"/>
      <c r="C47" t="s">
        <v>8</v>
      </c>
      <c r="D47">
        <f>D44/D45</f>
        <v>0.217391304347826</v>
      </c>
      <c r="E47">
        <f t="shared" ref="E47:V47" si="36">E44/E45</f>
        <v>0.238095238095238</v>
      </c>
      <c r="F47">
        <f>F44/F45</f>
        <v>0.177777777777778</v>
      </c>
      <c r="G47">
        <f>G44/G45</f>
        <v>0.166666666666667</v>
      </c>
      <c r="H47">
        <f>H44/H45</f>
        <v>0.214285714285714</v>
      </c>
      <c r="I47">
        <f>I44/I45</f>
        <v>0.212765957446809</v>
      </c>
      <c r="J47">
        <f>J44/J45</f>
        <v>0.2</v>
      </c>
      <c r="K47">
        <f>K44/K45</f>
        <v>0.2</v>
      </c>
      <c r="L47">
        <f>L44/L45</f>
        <v>0.263157894736842</v>
      </c>
      <c r="M47">
        <f>M44/M45</f>
        <v>0.177777777777778</v>
      </c>
      <c r="N47">
        <f>N44/N45</f>
        <v>0.2</v>
      </c>
      <c r="O47">
        <f>O44/O45</f>
        <v>0.19047619047619</v>
      </c>
      <c r="P47">
        <f>P44/P45</f>
        <v>0.181818181818182</v>
      </c>
      <c r="Q47">
        <f>Q44/Q45</f>
        <v>0.212765957446809</v>
      </c>
      <c r="R47">
        <f>R44/R45</f>
        <v>0.15</v>
      </c>
      <c r="S47">
        <f>S44/S45</f>
        <v>0.191489361702128</v>
      </c>
      <c r="T47">
        <f>T44/T45</f>
        <v>0.186046511627907</v>
      </c>
      <c r="U47">
        <f>U44/U45</f>
        <v>0.219512195121951</v>
      </c>
      <c r="V47">
        <f>V44/V45</f>
        <v>0.173913043478261</v>
      </c>
      <c r="W47">
        <f>10-W44</f>
        <v>1.42105263157895</v>
      </c>
      <c r="Z47" s="29" t="s">
        <v>9</v>
      </c>
      <c r="AA47" s="24">
        <f t="shared" ref="AA47:AA49" si="37">X51-X41</f>
        <v>6.21052631578947</v>
      </c>
      <c r="AB47" s="27"/>
      <c r="AC47" s="24">
        <f t="shared" ref="AC47:AC49" si="38">AA47*100/X41</f>
        <v>11.9918699186992</v>
      </c>
    </row>
    <row r="48" spans="1:29">
      <c r="A48" s="1"/>
      <c r="B48" s="2"/>
      <c r="C48" t="s">
        <v>10</v>
      </c>
      <c r="D48">
        <f>D45/D44</f>
        <v>4.6</v>
      </c>
      <c r="E48">
        <f t="shared" ref="E48:V48" si="39">E45/E44</f>
        <v>4.2</v>
      </c>
      <c r="F48">
        <f>F45/F44</f>
        <v>5.625</v>
      </c>
      <c r="G48">
        <f>G45/G44</f>
        <v>6</v>
      </c>
      <c r="H48">
        <f>H45/H44</f>
        <v>4.66666666666667</v>
      </c>
      <c r="I48">
        <f>I45/I44</f>
        <v>4.7</v>
      </c>
      <c r="J48">
        <f>J45/J44</f>
        <v>5</v>
      </c>
      <c r="K48">
        <f>K45/K44</f>
        <v>5</v>
      </c>
      <c r="L48">
        <f>L45/L44</f>
        <v>3.8</v>
      </c>
      <c r="M48">
        <f>M45/M44</f>
        <v>5.625</v>
      </c>
      <c r="N48">
        <f>N45/N44</f>
        <v>5</v>
      </c>
      <c r="O48">
        <f>O45/O44</f>
        <v>5.25</v>
      </c>
      <c r="P48">
        <f>P45/P44</f>
        <v>5.5</v>
      </c>
      <c r="Q48">
        <f>Q45/Q44</f>
        <v>4.7</v>
      </c>
      <c r="R48">
        <f>R45/R44</f>
        <v>6.66666666666667</v>
      </c>
      <c r="S48">
        <f>S45/S44</f>
        <v>5.22222222222222</v>
      </c>
      <c r="T48">
        <f>T45/T44</f>
        <v>5.375</v>
      </c>
      <c r="U48">
        <f>U45/U44</f>
        <v>4.55555555555556</v>
      </c>
      <c r="V48">
        <f>V45/V44</f>
        <v>5.75</v>
      </c>
      <c r="W48">
        <f>W47*100/W44</f>
        <v>16.5644171779141</v>
      </c>
      <c r="X48">
        <f t="shared" ref="X48:X53" si="40">AVERAGE(D48:V48)</f>
        <v>5.11769005847953</v>
      </c>
      <c r="Z48" s="29" t="s">
        <v>11</v>
      </c>
      <c r="AA48" s="24">
        <f>X52-X42</f>
        <v>4.78947368421053</v>
      </c>
      <c r="AB48" s="27"/>
      <c r="AC48" s="24">
        <f>AA48*100/X42</f>
        <v>11.0840438489647</v>
      </c>
    </row>
    <row r="49" spans="1:29">
      <c r="A49" s="1"/>
      <c r="B49" s="2"/>
      <c r="C49" t="s">
        <v>12</v>
      </c>
      <c r="Z49" s="29" t="s">
        <v>13</v>
      </c>
      <c r="AA49" s="24">
        <f>X53-X43</f>
        <v>0.0256353383458647</v>
      </c>
      <c r="AB49" s="27"/>
      <c r="AC49" s="24">
        <f>AA49*100/X43</f>
        <v>11.3822630990335</v>
      </c>
    </row>
    <row r="50" spans="1:29">
      <c r="A50" s="1"/>
      <c r="D50">
        <f>(D53-D43)*(D53-D43)</f>
        <v>9.71632653061222e-5</v>
      </c>
      <c r="E50">
        <f t="shared" ref="E50:V50" si="41">(E53-E43)*(E53-E43)</f>
        <v>0.00155461224489796</v>
      </c>
      <c r="F50">
        <f>(F53-F43)*(F53-F43)</f>
        <v>0.00075625</v>
      </c>
      <c r="G50">
        <f>(G53-G43)*(G53-G43)</f>
        <v>0.00558222448979591</v>
      </c>
      <c r="H50">
        <f>(H53-H43)*(H53-H43)</f>
        <v>0.000127367346938776</v>
      </c>
      <c r="I50">
        <f>(I53-I43)*(I53-I43)</f>
        <v>2.42908163265303e-5</v>
      </c>
      <c r="J50">
        <f>(J53-J43)*(J53-J43)</f>
        <v>0.000447020408163267</v>
      </c>
      <c r="K50">
        <f>(K53-K43)*(K53-K43)</f>
        <v>0.000262903061224491</v>
      </c>
      <c r="L50">
        <f>(L53-L43)*(L53-L43)</f>
        <v>0.00293918877551021</v>
      </c>
      <c r="M50">
        <f>(M53-M43)*(M53-M43)</f>
        <v>0.00222918877551021</v>
      </c>
      <c r="N50">
        <f>(N53-N43)*(N53-N43)</f>
        <v>0.000756249999999998</v>
      </c>
      <c r="O50">
        <f>(O53-O43)*(O53-O43)</f>
        <v>0.000509469387755102</v>
      </c>
      <c r="P50">
        <f>(P53-P43)*(P53-P43)</f>
        <v>0.00139555612244898</v>
      </c>
      <c r="Q50">
        <f>(Q53-Q43)*(Q53-Q43)</f>
        <v>0.000218617346938776</v>
      </c>
      <c r="R50">
        <f>(R53-R43)*(R53-R43)</f>
        <v>0.0020378775510204</v>
      </c>
      <c r="S50">
        <f>(S53-S43)*(S53-S43)</f>
        <v>1.225e-5</v>
      </c>
      <c r="T50">
        <f>(T53-T43)*(T53-T43)</f>
        <v>0.00105161224489796</v>
      </c>
      <c r="U50">
        <f>(U53-U43)*(U53-U43)</f>
        <v>0.000960999999999998</v>
      </c>
      <c r="V50">
        <f>(V53-V43)*(V53-V43)</f>
        <v>8.16326530612264e-6</v>
      </c>
      <c r="W50">
        <f>AVERAGE(D50:V50)</f>
        <v>0.00110373711063373</v>
      </c>
      <c r="X50">
        <f>SQRT(W50)</f>
        <v>0.0332225391960598</v>
      </c>
      <c r="Z50" s="29" t="s">
        <v>14</v>
      </c>
      <c r="AA50" s="24">
        <f>X55-X45</f>
        <v>4.78947368421053</v>
      </c>
      <c r="AB50" s="27"/>
      <c r="AC50" s="24">
        <f>AA50*100/X45</f>
        <v>11.0840438489647</v>
      </c>
    </row>
    <row r="51" spans="1:29">
      <c r="A51" s="1"/>
      <c r="B51" s="3" t="s">
        <v>15</v>
      </c>
      <c r="C51" t="s">
        <v>2</v>
      </c>
      <c r="D51">
        <v>54</v>
      </c>
      <c r="E51">
        <v>60</v>
      </c>
      <c r="F51">
        <v>60</v>
      </c>
      <c r="G51">
        <v>60</v>
      </c>
      <c r="H51">
        <v>54</v>
      </c>
      <c r="I51">
        <v>56</v>
      </c>
      <c r="J51">
        <v>59</v>
      </c>
      <c r="K51">
        <v>58</v>
      </c>
      <c r="L51">
        <v>59</v>
      </c>
      <c r="M51">
        <v>64</v>
      </c>
      <c r="N51">
        <v>55</v>
      </c>
      <c r="O51">
        <v>56</v>
      </c>
      <c r="P51">
        <v>61</v>
      </c>
      <c r="Q51">
        <v>60</v>
      </c>
      <c r="R51">
        <v>58</v>
      </c>
      <c r="S51">
        <v>56</v>
      </c>
      <c r="T51">
        <v>59</v>
      </c>
      <c r="U51">
        <v>57</v>
      </c>
      <c r="V51">
        <v>56</v>
      </c>
      <c r="X51">
        <f>AVERAGE(D51:V51)</f>
        <v>58</v>
      </c>
      <c r="Z51" s="30" t="s">
        <v>19</v>
      </c>
      <c r="AA51" s="31">
        <f>X58-X48</f>
        <v>-0.317690058479533</v>
      </c>
      <c r="AB51" s="32"/>
      <c r="AC51" s="31">
        <f>AA51*100/X48</f>
        <v>-6.20768461648338</v>
      </c>
    </row>
    <row r="52" spans="1:24">
      <c r="A52" s="1"/>
      <c r="B52" s="3"/>
      <c r="C52" t="s">
        <v>3</v>
      </c>
      <c r="D52">
        <v>44</v>
      </c>
      <c r="E52">
        <v>50</v>
      </c>
      <c r="F52">
        <v>50</v>
      </c>
      <c r="G52">
        <v>50</v>
      </c>
      <c r="H52">
        <v>44</v>
      </c>
      <c r="I52">
        <v>46</v>
      </c>
      <c r="J52">
        <v>49</v>
      </c>
      <c r="K52">
        <v>48</v>
      </c>
      <c r="L52">
        <v>49</v>
      </c>
      <c r="M52">
        <v>54</v>
      </c>
      <c r="N52">
        <v>45</v>
      </c>
      <c r="O52">
        <v>46</v>
      </c>
      <c r="P52">
        <v>51</v>
      </c>
      <c r="Q52">
        <v>50</v>
      </c>
      <c r="R52">
        <v>48</v>
      </c>
      <c r="S52">
        <v>46</v>
      </c>
      <c r="T52">
        <v>49</v>
      </c>
      <c r="U52">
        <v>47</v>
      </c>
      <c r="V52">
        <v>46</v>
      </c>
      <c r="X52">
        <f>AVERAGE(D52:V52)</f>
        <v>48</v>
      </c>
    </row>
    <row r="53" spans="1:24">
      <c r="A53" s="1"/>
      <c r="B53" s="3"/>
      <c r="C53" t="s">
        <v>16</v>
      </c>
      <c r="D53">
        <f>D51*0.3/210+0.7*D52/200</f>
        <v>0.231142857142857</v>
      </c>
      <c r="E53">
        <f t="shared" ref="E53:V53" si="42">E51*0.3/210+0.7*E52/200</f>
        <v>0.260714285714286</v>
      </c>
      <c r="F53">
        <f>F51*0.3/210+0.7*F52/200</f>
        <v>0.260714285714286</v>
      </c>
      <c r="G53">
        <f>G51*0.3/210+0.7*G52/200</f>
        <v>0.260714285714286</v>
      </c>
      <c r="H53">
        <f>H51*0.3/210+0.7*H52/200</f>
        <v>0.231142857142857</v>
      </c>
      <c r="I53">
        <f>I51*0.3/210+0.7*I52/200</f>
        <v>0.241</v>
      </c>
      <c r="J53">
        <f>J51*0.3/210+0.7*J52/200</f>
        <v>0.255785714285714</v>
      </c>
      <c r="K53">
        <f>K51*0.3/210+0.7*K52/200</f>
        <v>0.250857142857143</v>
      </c>
      <c r="L53">
        <f>L51*0.3/210+0.7*L52/200</f>
        <v>0.255785714285714</v>
      </c>
      <c r="M53">
        <f>M51*0.3/210+0.7*M52/200</f>
        <v>0.280428571428571</v>
      </c>
      <c r="N53">
        <f>N51*0.3/210+0.7*N52/200</f>
        <v>0.236071428571429</v>
      </c>
      <c r="O53">
        <f>O51*0.3/210+0.7*O52/200</f>
        <v>0.241</v>
      </c>
      <c r="P53">
        <f>P51*0.3/210+0.7*P52/200</f>
        <v>0.265642857142857</v>
      </c>
      <c r="Q53">
        <f>Q51*0.3/210+0.7*Q52/200</f>
        <v>0.260714285714286</v>
      </c>
      <c r="R53">
        <f>R51*0.3/210+0.7*R52/200</f>
        <v>0.250857142857143</v>
      </c>
      <c r="S53">
        <f>S51*0.3/210+0.7*S52/200</f>
        <v>0.241</v>
      </c>
      <c r="T53">
        <f>T51*0.3/210+0.7*T52/200</f>
        <v>0.255785714285714</v>
      </c>
      <c r="U53">
        <f>U51*0.3/210+0.7*U52/200</f>
        <v>0.245928571428571</v>
      </c>
      <c r="V53">
        <f>V51*0.3/210+0.7*V52/200</f>
        <v>0.241</v>
      </c>
      <c r="X53">
        <f>AVERAGE(D53:V53)</f>
        <v>0.250857142857143</v>
      </c>
    </row>
    <row r="54" spans="1:23">
      <c r="A54" s="1"/>
      <c r="B54" s="3"/>
      <c r="C54" t="s">
        <v>5</v>
      </c>
      <c r="D54">
        <f>D51-D52</f>
        <v>10</v>
      </c>
      <c r="E54">
        <f t="shared" ref="E54:V54" si="43">E51-E52</f>
        <v>10</v>
      </c>
      <c r="F54">
        <f>F51-F52</f>
        <v>10</v>
      </c>
      <c r="G54">
        <f>G51-G52</f>
        <v>10</v>
      </c>
      <c r="H54">
        <f>H51-H52</f>
        <v>10</v>
      </c>
      <c r="I54">
        <f>I51-I52</f>
        <v>10</v>
      </c>
      <c r="J54">
        <f>J51-J52</f>
        <v>10</v>
      </c>
      <c r="K54">
        <f>K51-K52</f>
        <v>10</v>
      </c>
      <c r="L54">
        <f>L51-L52</f>
        <v>10</v>
      </c>
      <c r="M54">
        <f>M51-M52</f>
        <v>10</v>
      </c>
      <c r="N54">
        <f>N51-N52</f>
        <v>10</v>
      </c>
      <c r="O54">
        <f>O51-O52</f>
        <v>10</v>
      </c>
      <c r="P54">
        <f>P51-P52</f>
        <v>10</v>
      </c>
      <c r="Q54">
        <f>Q51-Q52</f>
        <v>10</v>
      </c>
      <c r="R54">
        <f>R51-R52</f>
        <v>10</v>
      </c>
      <c r="S54">
        <f>S51-S52</f>
        <v>10</v>
      </c>
      <c r="T54">
        <f>T51-T52</f>
        <v>10</v>
      </c>
      <c r="U54">
        <f>U51-U52</f>
        <v>10</v>
      </c>
      <c r="V54">
        <f>V51-V52</f>
        <v>10</v>
      </c>
      <c r="W54">
        <f>10</f>
        <v>10</v>
      </c>
    </row>
    <row r="55" spans="1:24">
      <c r="A55" s="1"/>
      <c r="B55" s="3"/>
      <c r="C55" t="s">
        <v>6</v>
      </c>
      <c r="D55">
        <f>D52</f>
        <v>44</v>
      </c>
      <c r="E55">
        <f t="shared" ref="E55:V55" si="44">E52</f>
        <v>50</v>
      </c>
      <c r="F55">
        <f>F52</f>
        <v>50</v>
      </c>
      <c r="G55">
        <f>G52</f>
        <v>50</v>
      </c>
      <c r="H55">
        <f>H52</f>
        <v>44</v>
      </c>
      <c r="I55">
        <f>I52</f>
        <v>46</v>
      </c>
      <c r="J55">
        <f>J52</f>
        <v>49</v>
      </c>
      <c r="K55">
        <f>K52</f>
        <v>48</v>
      </c>
      <c r="L55">
        <f>L52</f>
        <v>49</v>
      </c>
      <c r="M55">
        <f>M52</f>
        <v>54</v>
      </c>
      <c r="N55">
        <f>N52</f>
        <v>45</v>
      </c>
      <c r="O55">
        <f>O52</f>
        <v>46</v>
      </c>
      <c r="P55">
        <f>P52</f>
        <v>51</v>
      </c>
      <c r="Q55">
        <f>Q52</f>
        <v>50</v>
      </c>
      <c r="R55">
        <f>R52</f>
        <v>48</v>
      </c>
      <c r="S55">
        <f>S52</f>
        <v>46</v>
      </c>
      <c r="T55">
        <f>T52</f>
        <v>49</v>
      </c>
      <c r="U55">
        <f>U52</f>
        <v>47</v>
      </c>
      <c r="V55">
        <f>V52</f>
        <v>46</v>
      </c>
      <c r="X55">
        <f>AVERAGE(D55:V55)</f>
        <v>48</v>
      </c>
    </row>
    <row r="56" spans="1:27">
      <c r="A56" s="1"/>
      <c r="B56" s="3"/>
      <c r="C56" t="s">
        <v>7</v>
      </c>
      <c r="D56">
        <f>D51/D52</f>
        <v>1.22727272727273</v>
      </c>
      <c r="E56">
        <f t="shared" ref="E56:V56" si="45">E51/E52</f>
        <v>1.2</v>
      </c>
      <c r="F56">
        <f>F51/F52</f>
        <v>1.2</v>
      </c>
      <c r="G56">
        <f>G51/G52</f>
        <v>1.2</v>
      </c>
      <c r="H56">
        <f>H51/H52</f>
        <v>1.22727272727273</v>
      </c>
      <c r="I56">
        <f>I51/I52</f>
        <v>1.21739130434783</v>
      </c>
      <c r="J56">
        <f>J51/J52</f>
        <v>1.20408163265306</v>
      </c>
      <c r="K56">
        <f>K51/K52</f>
        <v>1.20833333333333</v>
      </c>
      <c r="L56">
        <f>L51/L52</f>
        <v>1.20408163265306</v>
      </c>
      <c r="M56">
        <f>M51/M52</f>
        <v>1.18518518518519</v>
      </c>
      <c r="N56">
        <f>N51/N52</f>
        <v>1.22222222222222</v>
      </c>
      <c r="O56">
        <f>O51/O52</f>
        <v>1.21739130434783</v>
      </c>
      <c r="P56">
        <f>P51/P52</f>
        <v>1.19607843137255</v>
      </c>
      <c r="Q56">
        <f>Q51/Q52</f>
        <v>1.2</v>
      </c>
      <c r="R56">
        <f>R51/R52</f>
        <v>1.20833333333333</v>
      </c>
      <c r="S56">
        <f>S51/S52</f>
        <v>1.21739130434783</v>
      </c>
      <c r="T56">
        <f>T51/T52</f>
        <v>1.20408163265306</v>
      </c>
      <c r="U56">
        <f>U51/U52</f>
        <v>1.21276595744681</v>
      </c>
      <c r="V56">
        <f>V51/V52</f>
        <v>1.21739130434783</v>
      </c>
      <c r="Z56">
        <f>W54-W44</f>
        <v>1.42105263157895</v>
      </c>
      <c r="AA56">
        <f>Z56*100/W44</f>
        <v>16.5644171779141</v>
      </c>
    </row>
    <row r="57" spans="1:22">
      <c r="A57" s="1"/>
      <c r="B57" s="3"/>
      <c r="C57" t="s">
        <v>8</v>
      </c>
      <c r="D57">
        <f>D54/D55</f>
        <v>0.227272727272727</v>
      </c>
      <c r="E57">
        <f t="shared" ref="E57:V57" si="46">E54/E55</f>
        <v>0.2</v>
      </c>
      <c r="F57">
        <f>F54/F55</f>
        <v>0.2</v>
      </c>
      <c r="G57">
        <f>G54/G55</f>
        <v>0.2</v>
      </c>
      <c r="H57">
        <f>H54/H55</f>
        <v>0.227272727272727</v>
      </c>
      <c r="I57">
        <f>I54/I55</f>
        <v>0.217391304347826</v>
      </c>
      <c r="J57">
        <f>J54/J55</f>
        <v>0.204081632653061</v>
      </c>
      <c r="K57">
        <f>K54/K55</f>
        <v>0.208333333333333</v>
      </c>
      <c r="L57">
        <f>L54/L55</f>
        <v>0.204081632653061</v>
      </c>
      <c r="M57">
        <f>M54/M55</f>
        <v>0.185185185185185</v>
      </c>
      <c r="N57">
        <f>N54/N55</f>
        <v>0.222222222222222</v>
      </c>
      <c r="O57">
        <f>O54/O55</f>
        <v>0.217391304347826</v>
      </c>
      <c r="P57">
        <f>P54/P55</f>
        <v>0.196078431372549</v>
      </c>
      <c r="Q57">
        <f>Q54/Q55</f>
        <v>0.2</v>
      </c>
      <c r="R57">
        <f>R54/R55</f>
        <v>0.208333333333333</v>
      </c>
      <c r="S57">
        <f>S54/S55</f>
        <v>0.217391304347826</v>
      </c>
      <c r="T57">
        <f>T54/T55</f>
        <v>0.204081632653061</v>
      </c>
      <c r="U57">
        <f>U54/U55</f>
        <v>0.212765957446809</v>
      </c>
      <c r="V57">
        <f>V54/V55</f>
        <v>0.217391304347826</v>
      </c>
    </row>
    <row r="58" spans="1:24">
      <c r="A58" s="1"/>
      <c r="B58" s="3"/>
      <c r="C58" t="s">
        <v>10</v>
      </c>
      <c r="D58">
        <f>D55/D54</f>
        <v>4.4</v>
      </c>
      <c r="E58">
        <f t="shared" ref="E58:V58" si="47">E55/E54</f>
        <v>5</v>
      </c>
      <c r="F58">
        <f>F55/F54</f>
        <v>5</v>
      </c>
      <c r="G58">
        <f>G55/G54</f>
        <v>5</v>
      </c>
      <c r="H58">
        <f>H55/H54</f>
        <v>4.4</v>
      </c>
      <c r="I58">
        <f>I55/I54</f>
        <v>4.6</v>
      </c>
      <c r="J58">
        <f>J55/J54</f>
        <v>4.9</v>
      </c>
      <c r="K58">
        <f>K55/K54</f>
        <v>4.8</v>
      </c>
      <c r="L58">
        <f>L55/L54</f>
        <v>4.9</v>
      </c>
      <c r="M58">
        <f>M55/M54</f>
        <v>5.4</v>
      </c>
      <c r="N58">
        <f>N55/N54</f>
        <v>4.5</v>
      </c>
      <c r="O58">
        <f>O55/O54</f>
        <v>4.6</v>
      </c>
      <c r="P58">
        <f>P55/P54</f>
        <v>5.1</v>
      </c>
      <c r="Q58">
        <f>Q55/Q54</f>
        <v>5</v>
      </c>
      <c r="R58">
        <f>R55/R54</f>
        <v>4.8</v>
      </c>
      <c r="S58">
        <f>S55/S54</f>
        <v>4.6</v>
      </c>
      <c r="T58">
        <f>T55/T54</f>
        <v>4.9</v>
      </c>
      <c r="U58">
        <f>U55/U54</f>
        <v>4.7</v>
      </c>
      <c r="V58">
        <f>V55/V54</f>
        <v>4.6</v>
      </c>
      <c r="X58">
        <f>AVERAGE(D58:V58)</f>
        <v>4.8</v>
      </c>
    </row>
    <row r="59" spans="1:3">
      <c r="A59" s="1"/>
      <c r="B59" s="3"/>
      <c r="C59" t="s">
        <v>12</v>
      </c>
    </row>
    <row r="62" spans="3:13">
      <c r="C62" t="s">
        <v>21</v>
      </c>
      <c r="D62">
        <v>10</v>
      </c>
      <c r="E62">
        <v>20</v>
      </c>
      <c r="F62">
        <v>30</v>
      </c>
      <c r="G62">
        <v>40</v>
      </c>
      <c r="H62">
        <v>50</v>
      </c>
      <c r="I62">
        <v>60</v>
      </c>
      <c r="J62">
        <v>70</v>
      </c>
      <c r="K62">
        <v>80</v>
      </c>
      <c r="L62">
        <v>90</v>
      </c>
      <c r="M62">
        <v>100</v>
      </c>
    </row>
    <row r="63" spans="1:13">
      <c r="A63" s="1" t="s">
        <v>22</v>
      </c>
      <c r="B63" s="2" t="s">
        <v>1</v>
      </c>
      <c r="C63" t="s">
        <v>2</v>
      </c>
      <c r="D63">
        <v>44</v>
      </c>
      <c r="E63">
        <v>90</v>
      </c>
      <c r="F63">
        <v>128</v>
      </c>
      <c r="G63">
        <v>147</v>
      </c>
      <c r="H63">
        <v>150</v>
      </c>
      <c r="I63">
        <v>180</v>
      </c>
      <c r="J63">
        <v>209</v>
      </c>
      <c r="K63">
        <v>252</v>
      </c>
      <c r="L63">
        <v>200</v>
      </c>
      <c r="M63">
        <v>257</v>
      </c>
    </row>
    <row r="64" spans="1:13">
      <c r="A64" s="1"/>
      <c r="B64" s="2"/>
      <c r="C64" t="s">
        <v>3</v>
      </c>
      <c r="D64">
        <v>38</v>
      </c>
      <c r="E64">
        <v>71</v>
      </c>
      <c r="F64">
        <v>98</v>
      </c>
      <c r="G64">
        <v>108</v>
      </c>
      <c r="H64">
        <v>73</v>
      </c>
      <c r="I64">
        <v>121</v>
      </c>
      <c r="J64">
        <v>139</v>
      </c>
      <c r="K64">
        <v>147</v>
      </c>
      <c r="L64">
        <v>128</v>
      </c>
      <c r="M64">
        <v>147</v>
      </c>
    </row>
    <row r="65" spans="1:13">
      <c r="A65" s="1"/>
      <c r="B65" s="2"/>
      <c r="C65" t="s">
        <v>4</v>
      </c>
      <c r="D65">
        <f t="shared" ref="D65:F65" si="48">D63*0.3/(D62+200)+D64*0.7/200</f>
        <v>0.195857142857143</v>
      </c>
      <c r="E65">
        <f>E63*0.3/(E62+200)+E64*0.7/200</f>
        <v>0.371227272727273</v>
      </c>
      <c r="F65">
        <f>F63*0.3/(F62+200)+F64*0.7/200</f>
        <v>0.50995652173913</v>
      </c>
      <c r="G65">
        <f t="shared" ref="G65:I65" si="49">G63*0.3/(G62+200)+G64*0.7/200</f>
        <v>0.56175</v>
      </c>
      <c r="H65">
        <f>H63*0.3/(H62+200)+H64*0.7/200</f>
        <v>0.4355</v>
      </c>
      <c r="I65">
        <f>I63*0.3/(I62+200)+I64*0.7/200</f>
        <v>0.631192307692308</v>
      </c>
      <c r="J65">
        <f t="shared" ref="J65" si="50">J63*0.3/(J62+200)+J64*0.7/200</f>
        <v>0.718722222222222</v>
      </c>
      <c r="K65">
        <f t="shared" ref="K65" si="51">K63*0.3/(K62+200)+K64*0.7/200</f>
        <v>0.7845</v>
      </c>
      <c r="L65">
        <f t="shared" ref="L65:M65" si="52">L63*0.3/(L62+200)+L64*0.7/200</f>
        <v>0.654896551724138</v>
      </c>
      <c r="M65">
        <f>M63*0.3/(M62+200)+M64*0.7/200</f>
        <v>0.7715</v>
      </c>
    </row>
    <row r="66" spans="1:14">
      <c r="A66" s="1"/>
      <c r="B66" s="2"/>
      <c r="C66" t="s">
        <v>5</v>
      </c>
      <c r="D66">
        <f>D63-D64</f>
        <v>6</v>
      </c>
      <c r="E66">
        <f t="shared" ref="E66:M66" si="53">E63-E64</f>
        <v>19</v>
      </c>
      <c r="F66">
        <f>F63-F64</f>
        <v>30</v>
      </c>
      <c r="G66">
        <f>G63-G64</f>
        <v>39</v>
      </c>
      <c r="H66">
        <f>H63-H64</f>
        <v>77</v>
      </c>
      <c r="I66">
        <f>I63-I64</f>
        <v>59</v>
      </c>
      <c r="J66">
        <f>J63-J64</f>
        <v>70</v>
      </c>
      <c r="K66">
        <f>K63-K64</f>
        <v>105</v>
      </c>
      <c r="L66">
        <f>L63-L64</f>
        <v>72</v>
      </c>
      <c r="M66">
        <f>M63-M64</f>
        <v>110</v>
      </c>
      <c r="N66">
        <f>AVERAGE(D66:M66)</f>
        <v>58.7</v>
      </c>
    </row>
    <row r="67" spans="1:13">
      <c r="A67" s="1"/>
      <c r="B67" s="2"/>
      <c r="C67" t="s">
        <v>6</v>
      </c>
      <c r="D67">
        <f>D64</f>
        <v>38</v>
      </c>
      <c r="E67">
        <f t="shared" ref="E67:M67" si="54">E64</f>
        <v>71</v>
      </c>
      <c r="F67">
        <f>F64</f>
        <v>98</v>
      </c>
      <c r="G67">
        <f>G64</f>
        <v>108</v>
      </c>
      <c r="H67">
        <f>H64</f>
        <v>73</v>
      </c>
      <c r="I67">
        <f>I64</f>
        <v>121</v>
      </c>
      <c r="J67">
        <f>J64</f>
        <v>139</v>
      </c>
      <c r="K67">
        <f>K64</f>
        <v>147</v>
      </c>
      <c r="L67">
        <f>L64</f>
        <v>128</v>
      </c>
      <c r="M67">
        <f>M64</f>
        <v>147</v>
      </c>
    </row>
    <row r="68" spans="1:13">
      <c r="A68" s="1"/>
      <c r="B68" s="2"/>
      <c r="C68" t="s">
        <v>7</v>
      </c>
      <c r="D68">
        <f>D63/D64</f>
        <v>1.15789473684211</v>
      </c>
      <c r="E68">
        <f t="shared" ref="E68:M68" si="55">E63/E64</f>
        <v>1.26760563380282</v>
      </c>
      <c r="F68">
        <f>F63/F64</f>
        <v>1.30612244897959</v>
      </c>
      <c r="G68">
        <f>G63/G64</f>
        <v>1.36111111111111</v>
      </c>
      <c r="H68">
        <f>H63/H64</f>
        <v>2.05479452054795</v>
      </c>
      <c r="I68">
        <f>I63/I64</f>
        <v>1.48760330578512</v>
      </c>
      <c r="J68">
        <f>J63/J64</f>
        <v>1.50359712230216</v>
      </c>
      <c r="K68">
        <f>K63/K64</f>
        <v>1.71428571428571</v>
      </c>
      <c r="L68">
        <f>L63/L64</f>
        <v>1.5625</v>
      </c>
      <c r="M68">
        <f>M63/M64</f>
        <v>1.74829931972789</v>
      </c>
    </row>
    <row r="69" spans="1:13">
      <c r="A69" s="1"/>
      <c r="B69" s="2"/>
      <c r="C69" t="s">
        <v>8</v>
      </c>
      <c r="D69">
        <f>D66/D67</f>
        <v>0.157894736842105</v>
      </c>
      <c r="E69">
        <f t="shared" ref="E69:M69" si="56">E66/E67</f>
        <v>0.267605633802817</v>
      </c>
      <c r="F69">
        <f>F66/F67</f>
        <v>0.306122448979592</v>
      </c>
      <c r="G69">
        <f>G66/G67</f>
        <v>0.361111111111111</v>
      </c>
      <c r="H69">
        <f>H66/H67</f>
        <v>1.05479452054795</v>
      </c>
      <c r="I69">
        <f>I66/I67</f>
        <v>0.487603305785124</v>
      </c>
      <c r="J69">
        <f>J66/J67</f>
        <v>0.503597122302158</v>
      </c>
      <c r="K69">
        <f>K66/K67</f>
        <v>0.714285714285714</v>
      </c>
      <c r="L69">
        <f>L66/L67</f>
        <v>0.5625</v>
      </c>
      <c r="M69">
        <f>M66/M67</f>
        <v>0.748299319727891</v>
      </c>
    </row>
    <row r="70" spans="1:13">
      <c r="A70" s="1"/>
      <c r="B70" s="2"/>
      <c r="C70" t="s">
        <v>10</v>
      </c>
      <c r="D70">
        <f>D67/D66</f>
        <v>6.33333333333333</v>
      </c>
      <c r="E70">
        <f t="shared" ref="E70:M70" si="57">E67/E66</f>
        <v>3.73684210526316</v>
      </c>
      <c r="F70">
        <f>F67/F66</f>
        <v>3.26666666666667</v>
      </c>
      <c r="G70">
        <f>G67/G66</f>
        <v>2.76923076923077</v>
      </c>
      <c r="H70">
        <f>H67/H66</f>
        <v>0.948051948051948</v>
      </c>
      <c r="I70">
        <f>I67/I66</f>
        <v>2.05084745762712</v>
      </c>
      <c r="J70">
        <f>J67/J66</f>
        <v>1.98571428571429</v>
      </c>
      <c r="K70">
        <f>K67/K66</f>
        <v>1.4</v>
      </c>
      <c r="L70">
        <f>L67/L66</f>
        <v>1.77777777777778</v>
      </c>
      <c r="M70">
        <f>M67/M66</f>
        <v>1.33636363636364</v>
      </c>
    </row>
    <row r="71" spans="1:14">
      <c r="A71" s="1"/>
      <c r="B71" s="2"/>
      <c r="C71" t="s">
        <v>12</v>
      </c>
      <c r="N71">
        <f>N76-N66</f>
        <v>-3.1</v>
      </c>
    </row>
    <row r="72" spans="1:14">
      <c r="A72" s="1"/>
      <c r="N72">
        <f>N71*100/N66</f>
        <v>-5.28109028960818</v>
      </c>
    </row>
    <row r="73" spans="1:13">
      <c r="A73" s="1"/>
      <c r="B73" s="3" t="s">
        <v>15</v>
      </c>
      <c r="C73" t="s">
        <v>2</v>
      </c>
      <c r="D73">
        <v>61</v>
      </c>
      <c r="E73">
        <v>92</v>
      </c>
      <c r="F73">
        <v>131</v>
      </c>
      <c r="G73">
        <v>149</v>
      </c>
      <c r="H73">
        <v>153</v>
      </c>
      <c r="I73">
        <v>198</v>
      </c>
      <c r="J73">
        <v>209</v>
      </c>
      <c r="K73">
        <v>255</v>
      </c>
      <c r="L73">
        <v>263</v>
      </c>
      <c r="M73">
        <v>260</v>
      </c>
    </row>
    <row r="74" spans="1:13">
      <c r="A74" s="1"/>
      <c r="B74" s="3"/>
      <c r="C74" t="s">
        <v>3</v>
      </c>
      <c r="D74">
        <v>51</v>
      </c>
      <c r="E74">
        <v>72</v>
      </c>
      <c r="F74">
        <v>101</v>
      </c>
      <c r="G74">
        <v>110</v>
      </c>
      <c r="H74">
        <v>108</v>
      </c>
      <c r="I74">
        <v>138</v>
      </c>
      <c r="J74">
        <v>140</v>
      </c>
      <c r="K74">
        <v>147</v>
      </c>
      <c r="L74">
        <v>174</v>
      </c>
      <c r="M74">
        <v>174</v>
      </c>
    </row>
    <row r="75" spans="1:13">
      <c r="A75" s="1"/>
      <c r="B75" s="3"/>
      <c r="C75" t="s">
        <v>16</v>
      </c>
      <c r="D75">
        <f t="shared" ref="D75:F75" si="58">D73*0.3/(200+D62)+D74*0.7/200</f>
        <v>0.265642857142857</v>
      </c>
      <c r="E75">
        <f>E73*0.3/(200+E62)+E74*0.7/200</f>
        <v>0.377454545454545</v>
      </c>
      <c r="F75">
        <f>F73*0.3/(200+F62)+F74*0.7/200</f>
        <v>0.524369565217391</v>
      </c>
      <c r="G75">
        <f t="shared" ref="G75:M75" si="59">G73*0.3/(200+G62)+G74*0.7/200</f>
        <v>0.57125</v>
      </c>
      <c r="H75">
        <f>H73*0.3/(200+H62)+H74*0.7/200</f>
        <v>0.5616</v>
      </c>
      <c r="I75">
        <f>I73*0.3/(200+I62)+I74*0.7/200</f>
        <v>0.711461538461538</v>
      </c>
      <c r="J75">
        <f>J73*0.3/(200+J62)+J74*0.7/200</f>
        <v>0.722222222222222</v>
      </c>
      <c r="K75">
        <f>K73*0.3/(200+K62)+K74*0.7/200</f>
        <v>0.787714285714286</v>
      </c>
      <c r="L75">
        <f>L73*0.3/(200+L62)+L74*0.7/200</f>
        <v>0.881068965517241</v>
      </c>
      <c r="M75">
        <f>M73*0.3/(200+M62)+M74*0.7/200</f>
        <v>0.869</v>
      </c>
    </row>
    <row r="76" spans="1:17">
      <c r="A76" s="1"/>
      <c r="B76" s="3"/>
      <c r="C76" t="s">
        <v>5</v>
      </c>
      <c r="D76">
        <f>D73-D74</f>
        <v>10</v>
      </c>
      <c r="E76">
        <f t="shared" ref="E76:M76" si="60">E73-E74</f>
        <v>20</v>
      </c>
      <c r="F76">
        <f>F73-F74</f>
        <v>30</v>
      </c>
      <c r="G76">
        <f>G73-G74</f>
        <v>39</v>
      </c>
      <c r="H76">
        <f>H73-H74</f>
        <v>45</v>
      </c>
      <c r="I76">
        <f>I73-I74</f>
        <v>60</v>
      </c>
      <c r="J76">
        <f>J73-J74</f>
        <v>69</v>
      </c>
      <c r="K76">
        <f>K73-K74</f>
        <v>108</v>
      </c>
      <c r="L76">
        <f>L73-L74</f>
        <v>89</v>
      </c>
      <c r="M76">
        <f>M73-M74</f>
        <v>86</v>
      </c>
      <c r="N76">
        <f>AVERAGE(D76:M76)</f>
        <v>55.6</v>
      </c>
      <c r="P76">
        <f>N76-N66</f>
        <v>-3.1</v>
      </c>
      <c r="Q76">
        <f>P76*100/N66</f>
        <v>-5.28109028960818</v>
      </c>
    </row>
    <row r="77" spans="1:13">
      <c r="A77" s="1"/>
      <c r="B77" s="3"/>
      <c r="C77" t="s">
        <v>6</v>
      </c>
      <c r="D77">
        <f>D74</f>
        <v>51</v>
      </c>
      <c r="E77">
        <f t="shared" ref="E77:M77" si="61">E74</f>
        <v>72</v>
      </c>
      <c r="F77">
        <f>F74</f>
        <v>101</v>
      </c>
      <c r="G77">
        <f>G74</f>
        <v>110</v>
      </c>
      <c r="H77">
        <f>H74</f>
        <v>108</v>
      </c>
      <c r="I77">
        <f>I74</f>
        <v>138</v>
      </c>
      <c r="J77">
        <f>J74</f>
        <v>140</v>
      </c>
      <c r="K77">
        <f>K74</f>
        <v>147</v>
      </c>
      <c r="L77">
        <f>L74</f>
        <v>174</v>
      </c>
      <c r="M77">
        <f>M74</f>
        <v>174</v>
      </c>
    </row>
    <row r="78" spans="1:13">
      <c r="A78" s="1"/>
      <c r="B78" s="3"/>
      <c r="C78" t="s">
        <v>7</v>
      </c>
      <c r="D78">
        <f>D73/D74</f>
        <v>1.19607843137255</v>
      </c>
      <c r="E78">
        <f t="shared" ref="E78:M78" si="62">E73/E74</f>
        <v>1.27777777777778</v>
      </c>
      <c r="F78">
        <f>F73/F74</f>
        <v>1.2970297029703</v>
      </c>
      <c r="G78">
        <f>G73/G74</f>
        <v>1.35454545454545</v>
      </c>
      <c r="H78">
        <f>H73/H74</f>
        <v>1.41666666666667</v>
      </c>
      <c r="I78">
        <f>I73/I74</f>
        <v>1.43478260869565</v>
      </c>
      <c r="J78">
        <f>J73/J74</f>
        <v>1.49285714285714</v>
      </c>
      <c r="K78">
        <f>K73/K74</f>
        <v>1.73469387755102</v>
      </c>
      <c r="L78">
        <f>L73/L74</f>
        <v>1.51149425287356</v>
      </c>
      <c r="M78">
        <f>M73/M74</f>
        <v>1.49425287356322</v>
      </c>
    </row>
    <row r="79" spans="1:13">
      <c r="A79" s="1"/>
      <c r="B79" s="3"/>
      <c r="C79" t="s">
        <v>8</v>
      </c>
      <c r="D79">
        <f>D76/D77</f>
        <v>0.196078431372549</v>
      </c>
      <c r="E79">
        <f t="shared" ref="E79:M79" si="63">E76/E77</f>
        <v>0.277777777777778</v>
      </c>
      <c r="F79">
        <f>F76/F77</f>
        <v>0.297029702970297</v>
      </c>
      <c r="G79">
        <f>G76/G77</f>
        <v>0.354545454545455</v>
      </c>
      <c r="H79">
        <f>H76/H77</f>
        <v>0.416666666666667</v>
      </c>
      <c r="I79">
        <f>I76/I77</f>
        <v>0.434782608695652</v>
      </c>
      <c r="J79">
        <f>J76/J77</f>
        <v>0.492857142857143</v>
      </c>
      <c r="K79">
        <f>K76/K77</f>
        <v>0.73469387755102</v>
      </c>
      <c r="L79">
        <f>L76/L77</f>
        <v>0.511494252873563</v>
      </c>
      <c r="M79">
        <f>M76/M77</f>
        <v>0.494252873563218</v>
      </c>
    </row>
    <row r="80" spans="1:13">
      <c r="A80" s="1"/>
      <c r="B80" s="3"/>
      <c r="C80" t="s">
        <v>10</v>
      </c>
      <c r="D80">
        <f>D77/D76</f>
        <v>5.1</v>
      </c>
      <c r="E80">
        <f t="shared" ref="E80:M80" si="64">E77/E76</f>
        <v>3.6</v>
      </c>
      <c r="F80">
        <f>F77/F76</f>
        <v>3.36666666666667</v>
      </c>
      <c r="G80">
        <f>G77/G76</f>
        <v>2.82051282051282</v>
      </c>
      <c r="H80">
        <f>H77/H76</f>
        <v>2.4</v>
      </c>
      <c r="I80">
        <f>I77/I76</f>
        <v>2.3</v>
      </c>
      <c r="J80">
        <f>J77/J76</f>
        <v>2.02898550724638</v>
      </c>
      <c r="K80">
        <f>K77/K76</f>
        <v>1.36111111111111</v>
      </c>
      <c r="L80">
        <f>L77/L76</f>
        <v>1.95505617977528</v>
      </c>
      <c r="M80">
        <f>M77/M76</f>
        <v>2.02325581395349</v>
      </c>
    </row>
    <row r="81" spans="1:3">
      <c r="A81" s="1"/>
      <c r="B81" s="3"/>
      <c r="C81" t="s">
        <v>12</v>
      </c>
    </row>
    <row r="84" spans="1:13">
      <c r="A84" s="1" t="s">
        <v>23</v>
      </c>
      <c r="B84" s="2" t="s">
        <v>1</v>
      </c>
      <c r="C84" t="s">
        <v>2</v>
      </c>
      <c r="D84">
        <v>20</v>
      </c>
      <c r="E84">
        <v>51</v>
      </c>
      <c r="F84">
        <v>87</v>
      </c>
      <c r="G84">
        <v>120</v>
      </c>
      <c r="H84">
        <v>120</v>
      </c>
      <c r="I84">
        <v>120</v>
      </c>
      <c r="J84">
        <v>120</v>
      </c>
      <c r="K84">
        <v>120</v>
      </c>
      <c r="L84">
        <v>120</v>
      </c>
      <c r="M84">
        <v>120</v>
      </c>
    </row>
    <row r="85" spans="1:13">
      <c r="A85" s="1"/>
      <c r="B85" s="2"/>
      <c r="C85" t="s">
        <v>3</v>
      </c>
      <c r="D85">
        <v>15</v>
      </c>
      <c r="E85">
        <v>45</v>
      </c>
      <c r="F85">
        <v>77</v>
      </c>
      <c r="G85">
        <v>110</v>
      </c>
      <c r="H85">
        <v>110</v>
      </c>
      <c r="I85">
        <v>110</v>
      </c>
      <c r="J85">
        <v>110</v>
      </c>
      <c r="K85">
        <v>110</v>
      </c>
      <c r="L85">
        <v>110</v>
      </c>
      <c r="M85">
        <v>110</v>
      </c>
    </row>
    <row r="86" spans="1:13">
      <c r="A86" s="1"/>
      <c r="B86" s="2"/>
      <c r="C86" t="s">
        <v>4</v>
      </c>
      <c r="D86">
        <f>D84*0.3/210+D85*0.7/200</f>
        <v>0.0810714285714286</v>
      </c>
      <c r="E86">
        <f t="shared" ref="E86:M86" si="65">E84*0.3/210+E85*0.7/200</f>
        <v>0.230357142857143</v>
      </c>
      <c r="F86">
        <f>F84*0.3/210+F85*0.7/200</f>
        <v>0.393785714285714</v>
      </c>
      <c r="G86">
        <f>G84*0.3/210+G85*0.7/200</f>
        <v>0.556428571428571</v>
      </c>
      <c r="H86">
        <f>H84*0.3/210+H85*0.7/200</f>
        <v>0.556428571428571</v>
      </c>
      <c r="I86">
        <f>I84*0.3/210+I85*0.7/200</f>
        <v>0.556428571428571</v>
      </c>
      <c r="J86">
        <f>J84*0.3/210+J85*0.7/200</f>
        <v>0.556428571428571</v>
      </c>
      <c r="K86">
        <f>K84*0.3/210+K85*0.7/200</f>
        <v>0.556428571428571</v>
      </c>
      <c r="L86">
        <f>L84*0.3/210+L85*0.7/200</f>
        <v>0.556428571428571</v>
      </c>
      <c r="M86">
        <f>M84*0.3/210+M85*0.7/200</f>
        <v>0.556428571428571</v>
      </c>
    </row>
    <row r="87" spans="1:14">
      <c r="A87" s="1"/>
      <c r="B87" s="2"/>
      <c r="C87" t="s">
        <v>5</v>
      </c>
      <c r="D87">
        <f>D84-D85</f>
        <v>5</v>
      </c>
      <c r="E87">
        <f t="shared" ref="E87:M87" si="66">E84-E85</f>
        <v>6</v>
      </c>
      <c r="F87">
        <f>F84-F85</f>
        <v>10</v>
      </c>
      <c r="G87">
        <f>G84-G85</f>
        <v>10</v>
      </c>
      <c r="H87">
        <f>H84-H85</f>
        <v>10</v>
      </c>
      <c r="I87">
        <f>I84-I85</f>
        <v>10</v>
      </c>
      <c r="J87">
        <f>J84-J85</f>
        <v>10</v>
      </c>
      <c r="K87">
        <f>K84-K85</f>
        <v>10</v>
      </c>
      <c r="L87">
        <f>L84-L85</f>
        <v>10</v>
      </c>
      <c r="M87">
        <f>M84-M85</f>
        <v>10</v>
      </c>
      <c r="N87">
        <f>AVERAGE(D87:M87)</f>
        <v>9.1</v>
      </c>
    </row>
    <row r="88" spans="1:13">
      <c r="A88" s="1"/>
      <c r="B88" s="2"/>
      <c r="C88" t="s">
        <v>6</v>
      </c>
      <c r="D88">
        <f>D85</f>
        <v>15</v>
      </c>
      <c r="E88">
        <f t="shared" ref="E88:M88" si="67">E85</f>
        <v>45</v>
      </c>
      <c r="F88">
        <f>F85</f>
        <v>77</v>
      </c>
      <c r="G88">
        <f>G85</f>
        <v>110</v>
      </c>
      <c r="H88">
        <f>H85</f>
        <v>110</v>
      </c>
      <c r="I88">
        <f>I85</f>
        <v>110</v>
      </c>
      <c r="J88">
        <f>J85</f>
        <v>110</v>
      </c>
      <c r="K88">
        <f>K85</f>
        <v>110</v>
      </c>
      <c r="L88">
        <f>L85</f>
        <v>110</v>
      </c>
      <c r="M88">
        <f>M85</f>
        <v>110</v>
      </c>
    </row>
    <row r="89" spans="1:13">
      <c r="A89" s="1"/>
      <c r="B89" s="2"/>
      <c r="C89" t="s">
        <v>7</v>
      </c>
      <c r="D89">
        <f>D84/D85</f>
        <v>1.33333333333333</v>
      </c>
      <c r="E89">
        <f t="shared" ref="E89:M89" si="68">E84/E85</f>
        <v>1.13333333333333</v>
      </c>
      <c r="F89">
        <f>F84/F85</f>
        <v>1.12987012987013</v>
      </c>
      <c r="G89">
        <f>G84/G85</f>
        <v>1.09090909090909</v>
      </c>
      <c r="H89">
        <f>H84/H85</f>
        <v>1.09090909090909</v>
      </c>
      <c r="I89">
        <f>I84/I85</f>
        <v>1.09090909090909</v>
      </c>
      <c r="J89">
        <f>J84/J85</f>
        <v>1.09090909090909</v>
      </c>
      <c r="K89">
        <f>K84/K85</f>
        <v>1.09090909090909</v>
      </c>
      <c r="L89">
        <f>L84/L85</f>
        <v>1.09090909090909</v>
      </c>
      <c r="M89">
        <f>M84/M85</f>
        <v>1.09090909090909</v>
      </c>
    </row>
    <row r="90" spans="1:13">
      <c r="A90" s="1"/>
      <c r="B90" s="2"/>
      <c r="C90" t="s">
        <v>8</v>
      </c>
      <c r="D90">
        <f>D87/D88</f>
        <v>0.333333333333333</v>
      </c>
      <c r="E90">
        <f t="shared" ref="E90:M90" si="69">E87/E88</f>
        <v>0.133333333333333</v>
      </c>
      <c r="F90">
        <f>F87/F88</f>
        <v>0.12987012987013</v>
      </c>
      <c r="G90">
        <f>G87/G88</f>
        <v>0.0909090909090909</v>
      </c>
      <c r="H90">
        <f>H87/H88</f>
        <v>0.0909090909090909</v>
      </c>
      <c r="I90">
        <f>I87/I88</f>
        <v>0.0909090909090909</v>
      </c>
      <c r="J90">
        <f>J87/J88</f>
        <v>0.0909090909090909</v>
      </c>
      <c r="K90">
        <f>K87/K88</f>
        <v>0.0909090909090909</v>
      </c>
      <c r="L90">
        <f>L87/L88</f>
        <v>0.0909090909090909</v>
      </c>
      <c r="M90">
        <f>M87/M88</f>
        <v>0.0909090909090909</v>
      </c>
    </row>
    <row r="91" spans="1:13">
      <c r="A91" s="1"/>
      <c r="B91" s="2"/>
      <c r="C91" t="s">
        <v>10</v>
      </c>
      <c r="D91">
        <f>D88/D87</f>
        <v>3</v>
      </c>
      <c r="E91">
        <f t="shared" ref="E91:M91" si="70">E88/E87</f>
        <v>7.5</v>
      </c>
      <c r="F91">
        <f>F88/F87</f>
        <v>7.7</v>
      </c>
      <c r="G91">
        <f>G88/G87</f>
        <v>11</v>
      </c>
      <c r="H91">
        <f>H88/H87</f>
        <v>11</v>
      </c>
      <c r="I91">
        <f>I88/I87</f>
        <v>11</v>
      </c>
      <c r="J91">
        <f>J88/J87</f>
        <v>11</v>
      </c>
      <c r="K91">
        <f>K88/K87</f>
        <v>11</v>
      </c>
      <c r="L91">
        <f>L88/L87</f>
        <v>11</v>
      </c>
      <c r="M91">
        <f>M88/M87</f>
        <v>11</v>
      </c>
    </row>
    <row r="92" spans="1:15">
      <c r="A92" s="1"/>
      <c r="B92" s="2"/>
      <c r="C92" t="s">
        <v>12</v>
      </c>
      <c r="N92">
        <f>N97-N87</f>
        <v>2.9</v>
      </c>
      <c r="O92">
        <f>N92*100/N87</f>
        <v>31.8681318681319</v>
      </c>
    </row>
    <row r="93" spans="1:1">
      <c r="A93" s="1"/>
    </row>
    <row r="94" spans="1:13">
      <c r="A94" s="1"/>
      <c r="B94" s="3" t="s">
        <v>15</v>
      </c>
      <c r="C94" t="s">
        <v>2</v>
      </c>
      <c r="D94">
        <v>24</v>
      </c>
      <c r="E94">
        <v>57</v>
      </c>
      <c r="F94">
        <v>84</v>
      </c>
      <c r="G94">
        <v>118</v>
      </c>
      <c r="H94">
        <v>120</v>
      </c>
      <c r="I94">
        <v>120</v>
      </c>
      <c r="J94">
        <v>120</v>
      </c>
      <c r="K94">
        <v>120</v>
      </c>
      <c r="L94">
        <v>120</v>
      </c>
      <c r="M94">
        <v>120</v>
      </c>
    </row>
    <row r="95" spans="1:13">
      <c r="A95" s="1"/>
      <c r="B95" s="3"/>
      <c r="C95" t="s">
        <v>3</v>
      </c>
      <c r="D95">
        <v>15</v>
      </c>
      <c r="E95">
        <v>47</v>
      </c>
      <c r="F95">
        <v>73</v>
      </c>
      <c r="G95">
        <v>108</v>
      </c>
      <c r="H95">
        <v>110</v>
      </c>
      <c r="I95">
        <v>110</v>
      </c>
      <c r="J95">
        <v>100</v>
      </c>
      <c r="K95">
        <v>100</v>
      </c>
      <c r="L95">
        <v>110</v>
      </c>
      <c r="M95">
        <v>110</v>
      </c>
    </row>
    <row r="96" spans="1:13">
      <c r="A96" s="1"/>
      <c r="B96" s="3"/>
      <c r="C96" t="s">
        <v>16</v>
      </c>
      <c r="D96">
        <f t="shared" ref="D96:F96" si="71">D94*0.3/210+D95*0.7/200</f>
        <v>0.0867857142857143</v>
      </c>
      <c r="E96">
        <f>E94*0.3/210+E95*0.7/200</f>
        <v>0.245928571428571</v>
      </c>
      <c r="F96">
        <f>F94*0.3/210+F95*0.7/200</f>
        <v>0.3755</v>
      </c>
      <c r="G96">
        <f t="shared" ref="G96:M96" si="72">G94*0.3/210+G95*0.7/200</f>
        <v>0.546571428571428</v>
      </c>
      <c r="H96">
        <f>H94*0.3/210+H95*0.7/200</f>
        <v>0.556428571428571</v>
      </c>
      <c r="I96">
        <f>I94*0.3/210+I95*0.7/200</f>
        <v>0.556428571428571</v>
      </c>
      <c r="J96">
        <f>J94*0.3/210+J95*0.7/200</f>
        <v>0.521428571428571</v>
      </c>
      <c r="K96">
        <f>K94*0.3/210+K95*0.7/200</f>
        <v>0.521428571428571</v>
      </c>
      <c r="L96">
        <f>L94*0.3/210+L95*0.7/200</f>
        <v>0.556428571428571</v>
      </c>
      <c r="M96">
        <f>M94*0.3/210+M95*0.7/200</f>
        <v>0.556428571428571</v>
      </c>
    </row>
    <row r="97" spans="1:18">
      <c r="A97" s="1"/>
      <c r="B97" s="3"/>
      <c r="C97" t="s">
        <v>5</v>
      </c>
      <c r="D97">
        <f>D94-D95</f>
        <v>9</v>
      </c>
      <c r="E97">
        <f t="shared" ref="E97:M97" si="73">E94-E95</f>
        <v>10</v>
      </c>
      <c r="F97">
        <f>F94-F95</f>
        <v>11</v>
      </c>
      <c r="G97">
        <f>G94-G95</f>
        <v>10</v>
      </c>
      <c r="H97">
        <f>H94-H95</f>
        <v>10</v>
      </c>
      <c r="I97">
        <f>I94-I95</f>
        <v>10</v>
      </c>
      <c r="J97">
        <f>J94-J95</f>
        <v>20</v>
      </c>
      <c r="K97">
        <f>K94-K95</f>
        <v>20</v>
      </c>
      <c r="L97">
        <f>L94-L95</f>
        <v>10</v>
      </c>
      <c r="M97">
        <f>M94-M95</f>
        <v>10</v>
      </c>
      <c r="N97">
        <f>AVERAGE(D97:M97)</f>
        <v>12</v>
      </c>
      <c r="P97">
        <f>N97-N87</f>
        <v>2.9</v>
      </c>
      <c r="R97">
        <f>P97*100/N87</f>
        <v>31.8681318681319</v>
      </c>
    </row>
    <row r="98" spans="1:13">
      <c r="A98" s="1"/>
      <c r="B98" s="3"/>
      <c r="C98" t="s">
        <v>6</v>
      </c>
      <c r="D98">
        <f>D95</f>
        <v>15</v>
      </c>
      <c r="E98">
        <f t="shared" ref="E98:M98" si="74">E95</f>
        <v>47</v>
      </c>
      <c r="F98">
        <f>F95</f>
        <v>73</v>
      </c>
      <c r="G98">
        <f>G95</f>
        <v>108</v>
      </c>
      <c r="H98">
        <f>H95</f>
        <v>110</v>
      </c>
      <c r="I98">
        <f>I95</f>
        <v>110</v>
      </c>
      <c r="J98">
        <f>J95</f>
        <v>100</v>
      </c>
      <c r="K98">
        <f>K95</f>
        <v>100</v>
      </c>
      <c r="L98">
        <f>L95</f>
        <v>110</v>
      </c>
      <c r="M98">
        <f>M95</f>
        <v>110</v>
      </c>
    </row>
    <row r="99" spans="1:13">
      <c r="A99" s="1"/>
      <c r="B99" s="3"/>
      <c r="C99" t="s">
        <v>7</v>
      </c>
      <c r="D99">
        <f>D94/D95</f>
        <v>1.6</v>
      </c>
      <c r="E99">
        <f t="shared" ref="E99:M99" si="75">E94/E95</f>
        <v>1.21276595744681</v>
      </c>
      <c r="F99">
        <f>F94/F95</f>
        <v>1.15068493150685</v>
      </c>
      <c r="G99">
        <f>G94/G95</f>
        <v>1.09259259259259</v>
      </c>
      <c r="H99">
        <f>H94/H95</f>
        <v>1.09090909090909</v>
      </c>
      <c r="I99">
        <f>I94/I95</f>
        <v>1.09090909090909</v>
      </c>
      <c r="J99">
        <f>J94/J95</f>
        <v>1.2</v>
      </c>
      <c r="K99">
        <f>K94/K95</f>
        <v>1.2</v>
      </c>
      <c r="L99">
        <f>L94/L95</f>
        <v>1.09090909090909</v>
      </c>
      <c r="M99">
        <f>M94/M95</f>
        <v>1.09090909090909</v>
      </c>
    </row>
    <row r="100" spans="1:13">
      <c r="A100" s="1"/>
      <c r="B100" s="3"/>
      <c r="C100" t="s">
        <v>8</v>
      </c>
      <c r="D100">
        <f>D97/D98</f>
        <v>0.6</v>
      </c>
      <c r="E100">
        <f t="shared" ref="E100:M100" si="76">E97/E98</f>
        <v>0.212765957446809</v>
      </c>
      <c r="F100">
        <f>F97/F98</f>
        <v>0.150684931506849</v>
      </c>
      <c r="G100">
        <f>G97/G98</f>
        <v>0.0925925925925926</v>
      </c>
      <c r="H100">
        <f>H97/H98</f>
        <v>0.0909090909090909</v>
      </c>
      <c r="I100">
        <f>I97/I98</f>
        <v>0.0909090909090909</v>
      </c>
      <c r="J100">
        <f>J97/J98</f>
        <v>0.2</v>
      </c>
      <c r="K100">
        <f>K97/K98</f>
        <v>0.2</v>
      </c>
      <c r="L100">
        <f>L97/L98</f>
        <v>0.0909090909090909</v>
      </c>
      <c r="M100">
        <f>M97/M98</f>
        <v>0.0909090909090909</v>
      </c>
    </row>
    <row r="101" spans="1:13">
      <c r="A101" s="1"/>
      <c r="B101" s="3"/>
      <c r="C101" t="s">
        <v>10</v>
      </c>
      <c r="D101">
        <f>D98/D97</f>
        <v>1.66666666666667</v>
      </c>
      <c r="E101">
        <f t="shared" ref="E101:M101" si="77">E98/E97</f>
        <v>4.7</v>
      </c>
      <c r="F101">
        <f>F98/F97</f>
        <v>6.63636363636364</v>
      </c>
      <c r="G101">
        <f>G98/G97</f>
        <v>10.8</v>
      </c>
      <c r="H101">
        <f>H98/H97</f>
        <v>11</v>
      </c>
      <c r="I101">
        <f>I98/I97</f>
        <v>11</v>
      </c>
      <c r="J101">
        <f>J98/J97</f>
        <v>5</v>
      </c>
      <c r="K101">
        <f>K98/K97</f>
        <v>5</v>
      </c>
      <c r="L101">
        <f>L98/L97</f>
        <v>11</v>
      </c>
      <c r="M101">
        <f>M98/M97</f>
        <v>11</v>
      </c>
    </row>
    <row r="102" spans="1:3">
      <c r="A102" s="1"/>
      <c r="B102" s="3"/>
      <c r="C102" t="s">
        <v>12</v>
      </c>
    </row>
    <row r="105" spans="13:20">
      <c r="M105" t="s">
        <v>24</v>
      </c>
      <c r="T105" t="s">
        <v>25</v>
      </c>
    </row>
    <row r="106" spans="11:24">
      <c r="K106" s="33" t="s">
        <v>26</v>
      </c>
      <c r="L106" s="34"/>
      <c r="M106" s="34"/>
      <c r="N106" s="34"/>
      <c r="O106" s="35">
        <v>0.1063</v>
      </c>
      <c r="T106" s="33" t="s">
        <v>26</v>
      </c>
      <c r="U106" s="34"/>
      <c r="V106" s="34"/>
      <c r="W106" s="34"/>
      <c r="X106" s="37">
        <v>10.63</v>
      </c>
    </row>
    <row r="107" spans="11:24">
      <c r="K107" s="33" t="s">
        <v>27</v>
      </c>
      <c r="L107" s="34"/>
      <c r="M107" s="34"/>
      <c r="N107" s="34"/>
      <c r="O107" s="35">
        <v>0.0753</v>
      </c>
      <c r="T107" s="33" t="s">
        <v>27</v>
      </c>
      <c r="U107" s="34"/>
      <c r="V107" s="34"/>
      <c r="W107" s="34"/>
      <c r="X107" s="38">
        <v>0.0753</v>
      </c>
    </row>
    <row r="108" spans="11:24">
      <c r="K108" s="33" t="s">
        <v>28</v>
      </c>
      <c r="L108" s="34"/>
      <c r="M108" s="34"/>
      <c r="N108" s="34"/>
      <c r="O108" s="36">
        <v>0.1656</v>
      </c>
      <c r="T108" s="33" t="s">
        <v>28</v>
      </c>
      <c r="U108" s="34"/>
      <c r="V108" s="34"/>
      <c r="W108" s="34"/>
      <c r="X108" s="38">
        <v>0.1656</v>
      </c>
    </row>
    <row r="109" spans="11:24">
      <c r="K109" s="33" t="s">
        <v>29</v>
      </c>
      <c r="L109" s="34"/>
      <c r="M109" s="34"/>
      <c r="N109" s="34"/>
      <c r="O109" s="36">
        <v>-0.0528</v>
      </c>
      <c r="T109" s="33" t="s">
        <v>29</v>
      </c>
      <c r="U109" s="34"/>
      <c r="V109" s="34"/>
      <c r="W109" s="34"/>
      <c r="X109" s="38">
        <v>-0.0528</v>
      </c>
    </row>
    <row r="110" spans="11:24">
      <c r="K110" s="33" t="s">
        <v>30</v>
      </c>
      <c r="L110" s="34"/>
      <c r="M110" s="34"/>
      <c r="N110" s="34"/>
      <c r="O110" s="36">
        <v>0.3187</v>
      </c>
      <c r="T110" s="33" t="s">
        <v>30</v>
      </c>
      <c r="U110" s="34"/>
      <c r="V110" s="34"/>
      <c r="W110" s="34"/>
      <c r="X110" s="38">
        <v>0.3187</v>
      </c>
    </row>
  </sheetData>
  <mergeCells count="25">
    <mergeCell ref="K106:N106"/>
    <mergeCell ref="T106:W106"/>
    <mergeCell ref="K107:N107"/>
    <mergeCell ref="T107:W107"/>
    <mergeCell ref="K108:N108"/>
    <mergeCell ref="T108:W108"/>
    <mergeCell ref="K109:N109"/>
    <mergeCell ref="T109:W109"/>
    <mergeCell ref="K110:N110"/>
    <mergeCell ref="T110:W110"/>
    <mergeCell ref="A1:A19"/>
    <mergeCell ref="A21:A39"/>
    <mergeCell ref="A41:A59"/>
    <mergeCell ref="A63:A81"/>
    <mergeCell ref="A84:A102"/>
    <mergeCell ref="B1:B9"/>
    <mergeCell ref="B11:B19"/>
    <mergeCell ref="B21:B29"/>
    <mergeCell ref="B31:B39"/>
    <mergeCell ref="B41:B49"/>
    <mergeCell ref="B51:B59"/>
    <mergeCell ref="B63:B71"/>
    <mergeCell ref="B73:B81"/>
    <mergeCell ref="B84:B92"/>
    <mergeCell ref="B94:B102"/>
  </mergeCells>
  <pageMargins left="0.699305555555556" right="0.699305555555556" top="0.75" bottom="0.75" header="0.3" footer="0.3"/>
  <pageSetup paperSize="9" orientation="portrait"/>
  <headerFooter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H168"/>
  <sheetViews>
    <sheetView topLeftCell="J145" workbookViewId="0">
      <selection activeCell="Q162" sqref="Q162:V167"/>
    </sheetView>
  </sheetViews>
  <sheetFormatPr defaultColWidth="9" defaultRowHeight="15"/>
  <cols>
    <col min="1" max="1" width="5.57142857142857" customWidth="1"/>
    <col min="2" max="2" width="5.42857142857143" customWidth="1"/>
    <col min="3" max="3" width="5.14285714285714" customWidth="1"/>
    <col min="4" max="6" width="12.8571428571429"/>
    <col min="7" max="7" width="14"/>
    <col min="8" max="11" width="12.8571428571429"/>
    <col min="12" max="13" width="14"/>
    <col min="14" max="28" width="12.8571428571429"/>
    <col min="30" max="32" width="12.8571428571429"/>
  </cols>
  <sheetData>
    <row r="1" customHeight="1" spans="1:28">
      <c r="A1" s="1" t="s">
        <v>0</v>
      </c>
      <c r="B1" s="2" t="s">
        <v>15</v>
      </c>
      <c r="C1" t="s">
        <v>2</v>
      </c>
      <c r="D1">
        <v>27</v>
      </c>
      <c r="E1">
        <v>24</v>
      </c>
      <c r="F1">
        <v>24</v>
      </c>
      <c r="G1">
        <v>22</v>
      </c>
      <c r="H1">
        <v>24</v>
      </c>
      <c r="I1">
        <v>21</v>
      </c>
      <c r="J1">
        <v>25</v>
      </c>
      <c r="K1">
        <v>22</v>
      </c>
      <c r="L1">
        <v>29</v>
      </c>
      <c r="M1">
        <v>22</v>
      </c>
      <c r="N1">
        <v>26</v>
      </c>
      <c r="O1">
        <v>23</v>
      </c>
      <c r="P1">
        <v>28</v>
      </c>
      <c r="Q1">
        <v>29</v>
      </c>
      <c r="R1">
        <v>25</v>
      </c>
      <c r="S1">
        <v>29</v>
      </c>
      <c r="T1">
        <v>29</v>
      </c>
      <c r="U1">
        <v>23</v>
      </c>
      <c r="V1">
        <v>24</v>
      </c>
      <c r="W1">
        <v>28</v>
      </c>
      <c r="X1">
        <v>23</v>
      </c>
      <c r="Y1">
        <v>30</v>
      </c>
      <c r="Z1">
        <v>28</v>
      </c>
      <c r="AA1">
        <v>28</v>
      </c>
      <c r="AB1">
        <v>26</v>
      </c>
    </row>
    <row r="2" spans="1:28">
      <c r="A2" s="1"/>
      <c r="B2" s="2"/>
      <c r="C2" t="s">
        <v>3</v>
      </c>
      <c r="D2">
        <v>21</v>
      </c>
      <c r="E2">
        <v>20</v>
      </c>
      <c r="F2">
        <v>20</v>
      </c>
      <c r="G2">
        <v>18</v>
      </c>
      <c r="H2">
        <v>19</v>
      </c>
      <c r="I2">
        <v>18</v>
      </c>
      <c r="J2">
        <v>20</v>
      </c>
      <c r="K2">
        <v>18</v>
      </c>
      <c r="L2">
        <v>23</v>
      </c>
      <c r="M2">
        <v>18</v>
      </c>
      <c r="N2">
        <v>20</v>
      </c>
      <c r="O2">
        <v>19</v>
      </c>
      <c r="P2">
        <v>22</v>
      </c>
      <c r="Q2">
        <v>23</v>
      </c>
      <c r="R2">
        <v>20</v>
      </c>
      <c r="S2">
        <v>23</v>
      </c>
      <c r="T2">
        <v>22</v>
      </c>
      <c r="U2">
        <v>19</v>
      </c>
      <c r="V2">
        <v>20</v>
      </c>
      <c r="W2">
        <v>22</v>
      </c>
      <c r="X2">
        <v>19</v>
      </c>
      <c r="Y2">
        <v>23</v>
      </c>
      <c r="Z2">
        <v>23</v>
      </c>
      <c r="AA2">
        <v>22</v>
      </c>
      <c r="AB2">
        <v>21</v>
      </c>
    </row>
    <row r="3" spans="1:30">
      <c r="A3" s="1"/>
      <c r="B3" s="2"/>
      <c r="C3" t="s">
        <v>4</v>
      </c>
      <c r="D3">
        <f>0.3*D1/210+0.7*D2/200</f>
        <v>0.112071428571429</v>
      </c>
      <c r="E3">
        <f t="shared" ref="E3:AB3" si="0">0.3*E1/210+0.7*E2/200</f>
        <v>0.104285714285714</v>
      </c>
      <c r="F3">
        <f>0.3*F1/210+0.7*F2/200</f>
        <v>0.104285714285714</v>
      </c>
      <c r="G3">
        <f>0.3*G1/210+0.7*G2/200</f>
        <v>0.0944285714285714</v>
      </c>
      <c r="H3">
        <f>0.3*H1/210+0.7*H2/200</f>
        <v>0.100785714285714</v>
      </c>
      <c r="I3">
        <f>0.3*I1/210+0.7*I2/200</f>
        <v>0.093</v>
      </c>
      <c r="J3">
        <f>0.3*J1/210+0.7*J2/200</f>
        <v>0.105714285714286</v>
      </c>
      <c r="K3">
        <f>0.3*K1/210+0.7*K2/200</f>
        <v>0.0944285714285714</v>
      </c>
      <c r="L3">
        <f>0.3*L1/210+0.7*L2/200</f>
        <v>0.121928571428571</v>
      </c>
      <c r="M3">
        <f>0.3*M1/210+0.7*M2/200</f>
        <v>0.0944285714285714</v>
      </c>
      <c r="N3">
        <f>0.3*N1/210+0.7*N2/200</f>
        <v>0.107142857142857</v>
      </c>
      <c r="O3">
        <f>0.3*O1/210+0.7*O2/200</f>
        <v>0.0993571428571428</v>
      </c>
      <c r="P3">
        <f>0.3*P1/210+0.7*P2/200</f>
        <v>0.117</v>
      </c>
      <c r="Q3">
        <f>0.3*Q1/210+0.7*Q2/200</f>
        <v>0.121928571428571</v>
      </c>
      <c r="R3">
        <f>0.3*R1/210+0.7*R2/200</f>
        <v>0.105714285714286</v>
      </c>
      <c r="S3">
        <f>0.3*S1/210+0.7*S2/200</f>
        <v>0.121928571428571</v>
      </c>
      <c r="T3">
        <f>0.3*T1/210+0.7*T2/200</f>
        <v>0.118428571428571</v>
      </c>
      <c r="U3">
        <f>0.3*U1/210+0.7*U2/200</f>
        <v>0.0993571428571428</v>
      </c>
      <c r="V3">
        <f>0.3*V1/210+0.7*V2/200</f>
        <v>0.104285714285714</v>
      </c>
      <c r="W3">
        <f>0.3*W1/210+0.7*W2/200</f>
        <v>0.117</v>
      </c>
      <c r="X3">
        <f>0.3*X1/210+0.7*X2/200</f>
        <v>0.0993571428571428</v>
      </c>
      <c r="Y3">
        <f>0.3*Y1/210+0.7*Y2/200</f>
        <v>0.123357142857143</v>
      </c>
      <c r="Z3">
        <f>0.3*Z1/210+0.7*Z2/200</f>
        <v>0.1205</v>
      </c>
      <c r="AA3">
        <f>0.3*AA1/210+0.7*AA2/200</f>
        <v>0.117</v>
      </c>
      <c r="AB3">
        <f>0.3*AB1/210+0.7*AB2/200</f>
        <v>0.110642857142857</v>
      </c>
      <c r="AD3">
        <f>AVERAGE(D3:AB3)</f>
        <v>0.108334285714286</v>
      </c>
    </row>
    <row r="4" spans="1:30">
      <c r="A4" s="1"/>
      <c r="B4" s="2"/>
      <c r="C4" t="s">
        <v>5</v>
      </c>
      <c r="D4">
        <f>D1-D2</f>
        <v>6</v>
      </c>
      <c r="E4">
        <f t="shared" ref="E4:AB4" si="1">E1-E2</f>
        <v>4</v>
      </c>
      <c r="F4">
        <f>F1-F2</f>
        <v>4</v>
      </c>
      <c r="G4">
        <f>G1-G2</f>
        <v>4</v>
      </c>
      <c r="H4">
        <f>H1-H2</f>
        <v>5</v>
      </c>
      <c r="I4">
        <f>I1-I2</f>
        <v>3</v>
      </c>
      <c r="J4">
        <f>J1-J2</f>
        <v>5</v>
      </c>
      <c r="K4">
        <f>K1-K2</f>
        <v>4</v>
      </c>
      <c r="L4">
        <f>L1-L2</f>
        <v>6</v>
      </c>
      <c r="M4">
        <f>M1-M2</f>
        <v>4</v>
      </c>
      <c r="N4">
        <f>N1-N2</f>
        <v>6</v>
      </c>
      <c r="O4">
        <f>O1-O2</f>
        <v>4</v>
      </c>
      <c r="P4">
        <f>P1-P2</f>
        <v>6</v>
      </c>
      <c r="Q4">
        <f>Q1-Q2</f>
        <v>6</v>
      </c>
      <c r="R4">
        <f>R1-R2</f>
        <v>5</v>
      </c>
      <c r="S4">
        <f>S1-S2</f>
        <v>6</v>
      </c>
      <c r="T4">
        <f>T1-T2</f>
        <v>7</v>
      </c>
      <c r="U4">
        <f>U1-U2</f>
        <v>4</v>
      </c>
      <c r="V4">
        <f>V1-V2</f>
        <v>4</v>
      </c>
      <c r="W4">
        <f>W1-W2</f>
        <v>6</v>
      </c>
      <c r="X4">
        <f>X1-X2</f>
        <v>4</v>
      </c>
      <c r="Y4">
        <f>Y1-Y2</f>
        <v>7</v>
      </c>
      <c r="Z4">
        <f>Z1-Z2</f>
        <v>5</v>
      </c>
      <c r="AA4">
        <f>AA1-AA2</f>
        <v>6</v>
      </c>
      <c r="AB4">
        <f>AB1-AB2</f>
        <v>5</v>
      </c>
      <c r="AD4">
        <f>AVERAGE(D4:AB4)</f>
        <v>5.04</v>
      </c>
    </row>
    <row r="5" spans="1:28">
      <c r="A5" s="1"/>
      <c r="B5" s="2"/>
      <c r="C5" t="s">
        <v>6</v>
      </c>
      <c r="D5">
        <f>D2</f>
        <v>21</v>
      </c>
      <c r="E5">
        <f t="shared" ref="E5:AB5" si="2">E2</f>
        <v>20</v>
      </c>
      <c r="F5">
        <f>F2</f>
        <v>20</v>
      </c>
      <c r="G5">
        <f>G2</f>
        <v>18</v>
      </c>
      <c r="H5">
        <f>H2</f>
        <v>19</v>
      </c>
      <c r="I5">
        <f>I2</f>
        <v>18</v>
      </c>
      <c r="J5">
        <f>J2</f>
        <v>20</v>
      </c>
      <c r="K5">
        <f>K2</f>
        <v>18</v>
      </c>
      <c r="L5">
        <f>L2</f>
        <v>23</v>
      </c>
      <c r="M5">
        <f>M2</f>
        <v>18</v>
      </c>
      <c r="N5">
        <f>N2</f>
        <v>20</v>
      </c>
      <c r="O5">
        <f>O2</f>
        <v>19</v>
      </c>
      <c r="P5">
        <f>P2</f>
        <v>22</v>
      </c>
      <c r="Q5">
        <f>Q2</f>
        <v>23</v>
      </c>
      <c r="R5">
        <f>R2</f>
        <v>20</v>
      </c>
      <c r="S5">
        <f>S2</f>
        <v>23</v>
      </c>
      <c r="T5">
        <f>T2</f>
        <v>22</v>
      </c>
      <c r="U5">
        <f>U2</f>
        <v>19</v>
      </c>
      <c r="V5">
        <f>V2</f>
        <v>20</v>
      </c>
      <c r="W5">
        <f>W2</f>
        <v>22</v>
      </c>
      <c r="X5">
        <f>X2</f>
        <v>19</v>
      </c>
      <c r="Y5">
        <f>Y2</f>
        <v>23</v>
      </c>
      <c r="Z5">
        <f>Z2</f>
        <v>23</v>
      </c>
      <c r="AA5">
        <f>AA2</f>
        <v>22</v>
      </c>
      <c r="AB5">
        <f>AB2</f>
        <v>21</v>
      </c>
    </row>
    <row r="6" spans="1:28">
      <c r="A6" s="1"/>
      <c r="B6" s="2"/>
      <c r="C6" t="s">
        <v>7</v>
      </c>
      <c r="D6">
        <f>D1/D2</f>
        <v>1.28571428571429</v>
      </c>
      <c r="E6">
        <f t="shared" ref="E6:AB6" si="3">E1/E2</f>
        <v>1.2</v>
      </c>
      <c r="F6">
        <f>F1/F2</f>
        <v>1.2</v>
      </c>
      <c r="G6">
        <f>G1/G2</f>
        <v>1.22222222222222</v>
      </c>
      <c r="H6">
        <f>H1/H2</f>
        <v>1.26315789473684</v>
      </c>
      <c r="I6">
        <f>I1/I2</f>
        <v>1.16666666666667</v>
      </c>
      <c r="J6">
        <f>J1/J2</f>
        <v>1.25</v>
      </c>
      <c r="K6">
        <f>K1/K2</f>
        <v>1.22222222222222</v>
      </c>
      <c r="L6">
        <f>L1/L2</f>
        <v>1.26086956521739</v>
      </c>
      <c r="M6">
        <f>M1/M2</f>
        <v>1.22222222222222</v>
      </c>
      <c r="N6">
        <f>N1/N2</f>
        <v>1.3</v>
      </c>
      <c r="O6">
        <f>O1/O2</f>
        <v>1.21052631578947</v>
      </c>
      <c r="P6">
        <f>P1/P2</f>
        <v>1.27272727272727</v>
      </c>
      <c r="Q6">
        <f>Q1/Q2</f>
        <v>1.26086956521739</v>
      </c>
      <c r="R6">
        <f>R1/R2</f>
        <v>1.25</v>
      </c>
      <c r="S6">
        <f>S1/S2</f>
        <v>1.26086956521739</v>
      </c>
      <c r="T6">
        <f>T1/T2</f>
        <v>1.31818181818182</v>
      </c>
      <c r="U6">
        <f>U1/U2</f>
        <v>1.21052631578947</v>
      </c>
      <c r="V6">
        <f>V1/V2</f>
        <v>1.2</v>
      </c>
      <c r="W6">
        <f>W1/W2</f>
        <v>1.27272727272727</v>
      </c>
      <c r="X6">
        <f>X1/X2</f>
        <v>1.21052631578947</v>
      </c>
      <c r="Y6">
        <f>Y1/Y2</f>
        <v>1.30434782608696</v>
      </c>
      <c r="Z6">
        <f>Z1/Z2</f>
        <v>1.21739130434783</v>
      </c>
      <c r="AA6">
        <f>AA1/AA2</f>
        <v>1.27272727272727</v>
      </c>
      <c r="AB6">
        <f>AB1/AB2</f>
        <v>1.23809523809524</v>
      </c>
    </row>
    <row r="7" spans="1:28">
      <c r="A7" s="1"/>
      <c r="B7" s="2"/>
      <c r="C7" t="s">
        <v>8</v>
      </c>
      <c r="D7">
        <f>D4/D5</f>
        <v>0.285714285714286</v>
      </c>
      <c r="E7">
        <f t="shared" ref="E7:AB7" si="4">E4/E5</f>
        <v>0.2</v>
      </c>
      <c r="F7">
        <f>F4/F5</f>
        <v>0.2</v>
      </c>
      <c r="G7">
        <f>G4/G5</f>
        <v>0.222222222222222</v>
      </c>
      <c r="H7">
        <f>H4/H5</f>
        <v>0.263157894736842</v>
      </c>
      <c r="I7">
        <f>I4/I5</f>
        <v>0.166666666666667</v>
      </c>
      <c r="J7">
        <f>J4/J5</f>
        <v>0.25</v>
      </c>
      <c r="K7">
        <f>K4/K5</f>
        <v>0.222222222222222</v>
      </c>
      <c r="L7">
        <f>L4/L5</f>
        <v>0.260869565217391</v>
      </c>
      <c r="M7">
        <f>M4/M5</f>
        <v>0.222222222222222</v>
      </c>
      <c r="N7">
        <f>N4/N5</f>
        <v>0.3</v>
      </c>
      <c r="O7">
        <f>O4/O5</f>
        <v>0.210526315789474</v>
      </c>
      <c r="P7">
        <f>P4/P5</f>
        <v>0.272727272727273</v>
      </c>
      <c r="Q7">
        <f>Q4/Q5</f>
        <v>0.260869565217391</v>
      </c>
      <c r="R7">
        <f>R4/R5</f>
        <v>0.25</v>
      </c>
      <c r="S7">
        <f>S4/S5</f>
        <v>0.260869565217391</v>
      </c>
      <c r="T7">
        <f>T4/T5</f>
        <v>0.318181818181818</v>
      </c>
      <c r="U7">
        <f>U4/U5</f>
        <v>0.210526315789474</v>
      </c>
      <c r="V7">
        <f>V4/V5</f>
        <v>0.2</v>
      </c>
      <c r="W7">
        <f>W4/W5</f>
        <v>0.272727272727273</v>
      </c>
      <c r="X7">
        <f>X4/X5</f>
        <v>0.210526315789474</v>
      </c>
      <c r="Y7">
        <f>Y4/Y5</f>
        <v>0.304347826086957</v>
      </c>
      <c r="Z7">
        <f>Z4/Z5</f>
        <v>0.217391304347826</v>
      </c>
      <c r="AA7">
        <f>AA4/AA5</f>
        <v>0.272727272727273</v>
      </c>
      <c r="AB7">
        <f>AB4/AB5</f>
        <v>0.238095238095238</v>
      </c>
    </row>
    <row r="8" spans="1:28">
      <c r="A8" s="1"/>
      <c r="B8" s="2"/>
      <c r="C8" t="s">
        <v>10</v>
      </c>
      <c r="D8">
        <f>D5/D4</f>
        <v>3.5</v>
      </c>
      <c r="E8">
        <f t="shared" ref="E8:AB8" si="5">E5/E4</f>
        <v>5</v>
      </c>
      <c r="F8">
        <f>F5/F4</f>
        <v>5</v>
      </c>
      <c r="G8">
        <f>G5/G4</f>
        <v>4.5</v>
      </c>
      <c r="H8">
        <f>H5/H4</f>
        <v>3.8</v>
      </c>
      <c r="I8">
        <f>I5/I4</f>
        <v>6</v>
      </c>
      <c r="J8">
        <f>J5/J4</f>
        <v>4</v>
      </c>
      <c r="K8">
        <f>K5/K4</f>
        <v>4.5</v>
      </c>
      <c r="L8">
        <f>L5/L4</f>
        <v>3.83333333333333</v>
      </c>
      <c r="M8">
        <f>M5/M4</f>
        <v>4.5</v>
      </c>
      <c r="N8">
        <f>N5/N4</f>
        <v>3.33333333333333</v>
      </c>
      <c r="O8">
        <f>O5/O4</f>
        <v>4.75</v>
      </c>
      <c r="P8">
        <f>P5/P4</f>
        <v>3.66666666666667</v>
      </c>
      <c r="Q8">
        <f>Q5/Q4</f>
        <v>3.83333333333333</v>
      </c>
      <c r="R8">
        <f>R5/R4</f>
        <v>4</v>
      </c>
      <c r="S8">
        <f>S5/S4</f>
        <v>3.83333333333333</v>
      </c>
      <c r="T8">
        <f>T5/T4</f>
        <v>3.14285714285714</v>
      </c>
      <c r="U8">
        <f>U5/U4</f>
        <v>4.75</v>
      </c>
      <c r="V8">
        <f>V5/V4</f>
        <v>5</v>
      </c>
      <c r="W8">
        <f>W5/W4</f>
        <v>3.66666666666667</v>
      </c>
      <c r="X8">
        <f>X5/X4</f>
        <v>4.75</v>
      </c>
      <c r="Y8">
        <f>Y5/Y4</f>
        <v>3.28571428571429</v>
      </c>
      <c r="Z8">
        <f>Z5/Z4</f>
        <v>4.6</v>
      </c>
      <c r="AA8">
        <f>AA5/AA4</f>
        <v>3.66666666666667</v>
      </c>
      <c r="AB8">
        <f>AB5/AB4</f>
        <v>4.2</v>
      </c>
    </row>
    <row r="9" spans="1:3">
      <c r="A9" s="1"/>
      <c r="B9" s="2"/>
      <c r="C9" t="s">
        <v>12</v>
      </c>
    </row>
    <row r="10" spans="1:30">
      <c r="A10" s="1"/>
      <c r="D10">
        <f>(D13-D3)*(D13-D3)</f>
        <v>0.00016165306122449</v>
      </c>
      <c r="E10">
        <f t="shared" ref="E10:AB10" si="6">(E13-E3)*(E13-E3)</f>
        <v>0.000127367346938776</v>
      </c>
      <c r="F10">
        <f>(F13-F3)*(F13-F3)</f>
        <v>4.04132653061224e-5</v>
      </c>
      <c r="G10">
        <f>(G13-G3)*(G13-G3)</f>
        <v>0.00026290306122449</v>
      </c>
      <c r="H10">
        <f>(H13-H3)*(H13-H3)</f>
        <v>0.00271887755102041</v>
      </c>
      <c r="I10">
        <f>(I13-I3)*(I13-I3)</f>
        <v>0.00105161224489796</v>
      </c>
      <c r="J10">
        <f>(J13-J3)*(J13-J3)</f>
        <v>0.000218617346938775</v>
      </c>
      <c r="K10">
        <f>(K13-K3)*(K13-K3)</f>
        <v>0.000447020408163266</v>
      </c>
      <c r="L10">
        <f>(L13-L3)*(L13-L3)</f>
        <v>9.71632653061227e-5</v>
      </c>
      <c r="M10">
        <f>(M13-M3)*(M13-M3)</f>
        <v>0.00105161224489796</v>
      </c>
      <c r="N10">
        <f>(N13-N3)*(N13-N3)</f>
        <v>0.000607270408163265</v>
      </c>
      <c r="O10">
        <f>(O13-O3)*(O13-O3)</f>
        <v>0.000509469387755102</v>
      </c>
      <c r="P10">
        <f>(P13-P3)*(P13-P3)</f>
        <v>0.00129086224489796</v>
      </c>
      <c r="Q10">
        <f>(Q13-Q3)*(Q13-Q3)</f>
        <v>4.04132653061222e-5</v>
      </c>
      <c r="R10">
        <f>(R13-R3)*(R13-R3)</f>
        <v>0.000679719387755102</v>
      </c>
      <c r="S10">
        <f>(S13-S3)*(S13-S3)</f>
        <v>2.42908163265305e-5</v>
      </c>
      <c r="T10">
        <f>(T13-T3)*(T13-T3)</f>
        <v>4.89999999999999e-5</v>
      </c>
      <c r="U10">
        <f>(U13-U3)*(U13-U3)</f>
        <v>0.00075625</v>
      </c>
      <c r="V10">
        <f>(V13-V3)*(V13-V3)</f>
        <v>0.000311270408163265</v>
      </c>
      <c r="W10">
        <f>(W13-W3)*(W13-W3)</f>
        <v>0.000679719387755102</v>
      </c>
      <c r="X10">
        <f>(X13-X3)*(X13-X3)</f>
        <v>0.000679719387755102</v>
      </c>
      <c r="Y10">
        <f>(Y13-Y3)*(Y13-Y3)</f>
        <v>4.29081632653061e-6</v>
      </c>
      <c r="Z10">
        <f>(Z13-Z3)*(Z13-Z3)</f>
        <v>0.00075625</v>
      </c>
      <c r="AA10">
        <f>(AA13-AA3)*(AA13-AA3)</f>
        <v>0.000218617346938776</v>
      </c>
      <c r="AB10">
        <f>(AB13-AB3)*(AB13-AB3)</f>
        <v>0.000311270408163265</v>
      </c>
      <c r="AD10">
        <f>AVERAGE(D10:AB10)</f>
        <v>0.00052382612244898</v>
      </c>
    </row>
    <row r="11" spans="1:31">
      <c r="A11" s="1"/>
      <c r="B11" s="3" t="s">
        <v>31</v>
      </c>
      <c r="C11" t="s">
        <v>2</v>
      </c>
      <c r="D11">
        <v>23</v>
      </c>
      <c r="E11">
        <v>27</v>
      </c>
      <c r="F11">
        <v>26</v>
      </c>
      <c r="G11">
        <v>26</v>
      </c>
      <c r="H11">
        <v>36</v>
      </c>
      <c r="I11">
        <v>29</v>
      </c>
      <c r="J11">
        <v>28</v>
      </c>
      <c r="K11">
        <v>27</v>
      </c>
      <c r="L11">
        <v>31</v>
      </c>
      <c r="M11">
        <v>30</v>
      </c>
      <c r="N11">
        <v>31</v>
      </c>
      <c r="O11">
        <v>29</v>
      </c>
      <c r="P11">
        <v>36</v>
      </c>
      <c r="Q11">
        <v>27</v>
      </c>
      <c r="R11">
        <v>31</v>
      </c>
      <c r="S11">
        <v>28</v>
      </c>
      <c r="T11">
        <v>29</v>
      </c>
      <c r="U11">
        <v>30</v>
      </c>
      <c r="V11">
        <v>29</v>
      </c>
      <c r="W11">
        <v>34</v>
      </c>
      <c r="X11">
        <v>29</v>
      </c>
      <c r="Y11">
        <v>29</v>
      </c>
      <c r="Z11">
        <v>35</v>
      </c>
      <c r="AA11">
        <v>31</v>
      </c>
      <c r="AB11">
        <v>31</v>
      </c>
      <c r="AD11">
        <f>SQRT(AD10)</f>
        <v>0.0228872480313597</v>
      </c>
      <c r="AE11">
        <f>AD11*100/AD3</f>
        <v>21.1265047629715</v>
      </c>
    </row>
    <row r="12" spans="1:28">
      <c r="A12" s="1"/>
      <c r="B12" s="3"/>
      <c r="C12" t="s">
        <v>3</v>
      </c>
      <c r="D12">
        <v>19</v>
      </c>
      <c r="E12">
        <v>22</v>
      </c>
      <c r="F12">
        <v>21</v>
      </c>
      <c r="G12">
        <v>21</v>
      </c>
      <c r="H12">
        <v>29</v>
      </c>
      <c r="I12">
        <v>24</v>
      </c>
      <c r="J12">
        <v>23</v>
      </c>
      <c r="K12">
        <v>22</v>
      </c>
      <c r="L12">
        <v>25</v>
      </c>
      <c r="M12">
        <v>24</v>
      </c>
      <c r="N12">
        <v>25</v>
      </c>
      <c r="O12">
        <v>23</v>
      </c>
      <c r="P12">
        <v>29</v>
      </c>
      <c r="Q12">
        <v>22</v>
      </c>
      <c r="R12">
        <v>25</v>
      </c>
      <c r="S12">
        <v>22</v>
      </c>
      <c r="T12">
        <v>24</v>
      </c>
      <c r="U12">
        <v>24</v>
      </c>
      <c r="V12">
        <v>23</v>
      </c>
      <c r="W12">
        <v>27</v>
      </c>
      <c r="X12">
        <v>24</v>
      </c>
      <c r="Y12">
        <v>24</v>
      </c>
      <c r="Z12">
        <v>28</v>
      </c>
      <c r="AA12">
        <v>25</v>
      </c>
      <c r="AB12">
        <v>24</v>
      </c>
    </row>
    <row r="13" spans="1:34">
      <c r="A13" s="1"/>
      <c r="B13" s="3"/>
      <c r="C13" t="s">
        <v>16</v>
      </c>
      <c r="D13">
        <f>D11*0.3/210+D12*0.7/200</f>
        <v>0.0993571428571428</v>
      </c>
      <c r="E13">
        <f t="shared" ref="E13:AB13" si="7">E11*0.3/210+E12*0.7/200</f>
        <v>0.115571428571429</v>
      </c>
      <c r="F13">
        <f>F11*0.3/210+F12*0.7/200</f>
        <v>0.110642857142857</v>
      </c>
      <c r="G13">
        <f>G11*0.3/210+G12*0.7/200</f>
        <v>0.110642857142857</v>
      </c>
      <c r="H13">
        <f>H11*0.3/210+H12*0.7/200</f>
        <v>0.152928571428571</v>
      </c>
      <c r="I13">
        <f>I11*0.3/210+I12*0.7/200</f>
        <v>0.125428571428571</v>
      </c>
      <c r="J13">
        <f>J11*0.3/210+J12*0.7/200</f>
        <v>0.1205</v>
      </c>
      <c r="K13">
        <f>K11*0.3/210+K12*0.7/200</f>
        <v>0.115571428571429</v>
      </c>
      <c r="L13">
        <f>L11*0.3/210+L12*0.7/200</f>
        <v>0.131785714285714</v>
      </c>
      <c r="M13">
        <f>M11*0.3/210+M12*0.7/200</f>
        <v>0.126857142857143</v>
      </c>
      <c r="N13">
        <f>N11*0.3/210+N12*0.7/200</f>
        <v>0.131785714285714</v>
      </c>
      <c r="O13">
        <f>O11*0.3/210+O12*0.7/200</f>
        <v>0.121928571428571</v>
      </c>
      <c r="P13">
        <f>P11*0.3/210+P12*0.7/200</f>
        <v>0.152928571428571</v>
      </c>
      <c r="Q13">
        <f>Q11*0.3/210+Q12*0.7/200</f>
        <v>0.115571428571429</v>
      </c>
      <c r="R13">
        <f>R11*0.3/210+R12*0.7/200</f>
        <v>0.131785714285714</v>
      </c>
      <c r="S13">
        <f>S11*0.3/210+S12*0.7/200</f>
        <v>0.117</v>
      </c>
      <c r="T13">
        <f>T11*0.3/210+T12*0.7/200</f>
        <v>0.125428571428571</v>
      </c>
      <c r="U13">
        <f>U11*0.3/210+U12*0.7/200</f>
        <v>0.126857142857143</v>
      </c>
      <c r="V13">
        <f>V11*0.3/210+V12*0.7/200</f>
        <v>0.121928571428571</v>
      </c>
      <c r="W13">
        <f>W11*0.3/210+W12*0.7/200</f>
        <v>0.143071428571429</v>
      </c>
      <c r="X13">
        <f>X11*0.3/210+X12*0.7/200</f>
        <v>0.125428571428571</v>
      </c>
      <c r="Y13">
        <f>Y11*0.3/210+Y12*0.7/200</f>
        <v>0.125428571428571</v>
      </c>
      <c r="Z13">
        <f>Z11*0.3/210+Z12*0.7/200</f>
        <v>0.148</v>
      </c>
      <c r="AA13">
        <f>AA11*0.3/210+AA12*0.7/200</f>
        <v>0.131785714285714</v>
      </c>
      <c r="AB13">
        <f>AB11*0.3/210+AB12*0.7/200</f>
        <v>0.128285714285714</v>
      </c>
      <c r="AD13">
        <f>AVERAGE(D13:AB13)</f>
        <v>0.12626</v>
      </c>
      <c r="AF13" s="5">
        <v>0.1349</v>
      </c>
      <c r="AG13" s="5">
        <v>0.246</v>
      </c>
      <c r="AH13" s="5">
        <v>0.0979</v>
      </c>
    </row>
    <row r="14" spans="1:30">
      <c r="A14" s="1"/>
      <c r="B14" s="3"/>
      <c r="C14" t="s">
        <v>5</v>
      </c>
      <c r="D14">
        <f>D11-D12</f>
        <v>4</v>
      </c>
      <c r="E14">
        <f t="shared" ref="E14:AB14" si="8">E11-E12</f>
        <v>5</v>
      </c>
      <c r="F14">
        <f>F11-F12</f>
        <v>5</v>
      </c>
      <c r="G14">
        <f>G11-G12</f>
        <v>5</v>
      </c>
      <c r="H14">
        <f>H11-H12</f>
        <v>7</v>
      </c>
      <c r="I14">
        <f>I11-I12</f>
        <v>5</v>
      </c>
      <c r="J14">
        <f>J11-J12</f>
        <v>5</v>
      </c>
      <c r="K14">
        <f>K11-K12</f>
        <v>5</v>
      </c>
      <c r="L14">
        <f>L11-L12</f>
        <v>6</v>
      </c>
      <c r="M14">
        <f>M11-M12</f>
        <v>6</v>
      </c>
      <c r="N14">
        <f>N11-N12</f>
        <v>6</v>
      </c>
      <c r="O14">
        <f>O11-O12</f>
        <v>6</v>
      </c>
      <c r="P14">
        <f>P11-P12</f>
        <v>7</v>
      </c>
      <c r="Q14">
        <f>Q11-Q12</f>
        <v>5</v>
      </c>
      <c r="R14">
        <f>R11-R12</f>
        <v>6</v>
      </c>
      <c r="S14">
        <f>S11-S12</f>
        <v>6</v>
      </c>
      <c r="T14">
        <f>T11-T12</f>
        <v>5</v>
      </c>
      <c r="U14">
        <f>U11-U12</f>
        <v>6</v>
      </c>
      <c r="V14">
        <f>V11-V12</f>
        <v>6</v>
      </c>
      <c r="W14">
        <f>W11-W12</f>
        <v>7</v>
      </c>
      <c r="X14">
        <f>X11-X12</f>
        <v>5</v>
      </c>
      <c r="Y14">
        <f>Y11-Y12</f>
        <v>5</v>
      </c>
      <c r="Z14">
        <f>Z11-Z12</f>
        <v>7</v>
      </c>
      <c r="AA14">
        <f>AA11-AA12</f>
        <v>6</v>
      </c>
      <c r="AB14">
        <f>AB11-AB12</f>
        <v>7</v>
      </c>
      <c r="AD14">
        <f>AVERAGE(C14:AB14)</f>
        <v>5.72</v>
      </c>
    </row>
    <row r="15" spans="1:31">
      <c r="A15" s="1"/>
      <c r="B15" s="3"/>
      <c r="C15" t="s">
        <v>6</v>
      </c>
      <c r="D15">
        <f>D12</f>
        <v>19</v>
      </c>
      <c r="E15">
        <f t="shared" ref="E15:AB15" si="9">E12</f>
        <v>22</v>
      </c>
      <c r="F15">
        <f>F12</f>
        <v>21</v>
      </c>
      <c r="G15">
        <f>G12</f>
        <v>21</v>
      </c>
      <c r="H15">
        <f>H12</f>
        <v>29</v>
      </c>
      <c r="I15">
        <f>I12</f>
        <v>24</v>
      </c>
      <c r="J15">
        <f>J12</f>
        <v>23</v>
      </c>
      <c r="K15">
        <f>K12</f>
        <v>22</v>
      </c>
      <c r="L15">
        <f>L12</f>
        <v>25</v>
      </c>
      <c r="M15">
        <f>M12</f>
        <v>24</v>
      </c>
      <c r="N15">
        <f>N12</f>
        <v>25</v>
      </c>
      <c r="O15">
        <f>O12</f>
        <v>23</v>
      </c>
      <c r="P15">
        <f>P12</f>
        <v>29</v>
      </c>
      <c r="Q15">
        <f>Q12</f>
        <v>22</v>
      </c>
      <c r="R15">
        <f>R12</f>
        <v>25</v>
      </c>
      <c r="S15">
        <f>S12</f>
        <v>22</v>
      </c>
      <c r="T15">
        <f>T12</f>
        <v>24</v>
      </c>
      <c r="U15">
        <f>U12</f>
        <v>24</v>
      </c>
      <c r="V15">
        <f>V12</f>
        <v>23</v>
      </c>
      <c r="W15">
        <f>W12</f>
        <v>27</v>
      </c>
      <c r="X15">
        <f>X12</f>
        <v>24</v>
      </c>
      <c r="Y15">
        <f>Y12</f>
        <v>24</v>
      </c>
      <c r="Z15">
        <f>Z12</f>
        <v>28</v>
      </c>
      <c r="AA15">
        <f>AA12</f>
        <v>25</v>
      </c>
      <c r="AB15">
        <f>AB12</f>
        <v>24</v>
      </c>
      <c r="AD15">
        <f>AD14-AD4</f>
        <v>0.68</v>
      </c>
      <c r="AE15">
        <f>AD15*100/AD4</f>
        <v>13.4920634920635</v>
      </c>
    </row>
    <row r="16" spans="1:28">
      <c r="A16" s="1"/>
      <c r="B16" s="3"/>
      <c r="C16" t="s">
        <v>7</v>
      </c>
      <c r="D16">
        <f>D11/D12</f>
        <v>1.21052631578947</v>
      </c>
      <c r="E16">
        <f t="shared" ref="E16:AB16" si="10">E11/E12</f>
        <v>1.22727272727273</v>
      </c>
      <c r="F16">
        <f>F11/F12</f>
        <v>1.23809523809524</v>
      </c>
      <c r="G16">
        <f>G11/G12</f>
        <v>1.23809523809524</v>
      </c>
      <c r="H16">
        <f>H11/H12</f>
        <v>1.24137931034483</v>
      </c>
      <c r="I16">
        <f>I11/I12</f>
        <v>1.20833333333333</v>
      </c>
      <c r="J16">
        <f>J11/J12</f>
        <v>1.21739130434783</v>
      </c>
      <c r="K16">
        <f>K11/K12</f>
        <v>1.22727272727273</v>
      </c>
      <c r="L16">
        <f>L11/L12</f>
        <v>1.24</v>
      </c>
      <c r="M16">
        <f>M11/M12</f>
        <v>1.25</v>
      </c>
      <c r="N16">
        <f>N11/N12</f>
        <v>1.24</v>
      </c>
      <c r="O16">
        <f>O11/O12</f>
        <v>1.26086956521739</v>
      </c>
      <c r="P16">
        <f>P11/P12</f>
        <v>1.24137931034483</v>
      </c>
      <c r="Q16">
        <f>Q11/Q12</f>
        <v>1.22727272727273</v>
      </c>
      <c r="R16">
        <f>R11/R12</f>
        <v>1.24</v>
      </c>
      <c r="S16">
        <f>S11/S12</f>
        <v>1.27272727272727</v>
      </c>
      <c r="T16">
        <f>T11/T12</f>
        <v>1.20833333333333</v>
      </c>
      <c r="U16">
        <f>U11/U12</f>
        <v>1.25</v>
      </c>
      <c r="V16">
        <f>V11/V12</f>
        <v>1.26086956521739</v>
      </c>
      <c r="W16">
        <f>W11/W12</f>
        <v>1.25925925925926</v>
      </c>
      <c r="X16">
        <f>X11/X12</f>
        <v>1.20833333333333</v>
      </c>
      <c r="Y16">
        <f>Y11/Y12</f>
        <v>1.20833333333333</v>
      </c>
      <c r="Z16">
        <f>Z11/Z12</f>
        <v>1.25</v>
      </c>
      <c r="AA16">
        <f>AA11/AA12</f>
        <v>1.24</v>
      </c>
      <c r="AB16">
        <f>AB11/AB12</f>
        <v>1.29166666666667</v>
      </c>
    </row>
    <row r="17" spans="1:28">
      <c r="A17" s="1"/>
      <c r="B17" s="3"/>
      <c r="C17" t="s">
        <v>8</v>
      </c>
      <c r="D17">
        <f>D14/D15</f>
        <v>0.210526315789474</v>
      </c>
      <c r="E17">
        <f t="shared" ref="E17:AB17" si="11">E14/E15</f>
        <v>0.227272727272727</v>
      </c>
      <c r="F17">
        <f>F14/F15</f>
        <v>0.238095238095238</v>
      </c>
      <c r="G17">
        <f>G14/G15</f>
        <v>0.238095238095238</v>
      </c>
      <c r="H17">
        <f>H14/H15</f>
        <v>0.241379310344828</v>
      </c>
      <c r="I17">
        <f>I14/I15</f>
        <v>0.208333333333333</v>
      </c>
      <c r="J17">
        <f>J14/J15</f>
        <v>0.217391304347826</v>
      </c>
      <c r="K17">
        <f>K14/K15</f>
        <v>0.227272727272727</v>
      </c>
      <c r="L17">
        <f>L14/L15</f>
        <v>0.24</v>
      </c>
      <c r="M17">
        <f>M14/M15</f>
        <v>0.25</v>
      </c>
      <c r="N17">
        <f>N14/N15</f>
        <v>0.24</v>
      </c>
      <c r="O17">
        <f>O14/O15</f>
        <v>0.260869565217391</v>
      </c>
      <c r="P17">
        <f>P14/P15</f>
        <v>0.241379310344828</v>
      </c>
      <c r="Q17">
        <f>Q14/Q15</f>
        <v>0.227272727272727</v>
      </c>
      <c r="R17">
        <f>R14/R15</f>
        <v>0.24</v>
      </c>
      <c r="S17">
        <f>S14/S15</f>
        <v>0.272727272727273</v>
      </c>
      <c r="T17">
        <f>T14/T15</f>
        <v>0.208333333333333</v>
      </c>
      <c r="U17">
        <f>U14/U15</f>
        <v>0.25</v>
      </c>
      <c r="V17">
        <f>V14/V15</f>
        <v>0.260869565217391</v>
      </c>
      <c r="W17">
        <f>W14/W15</f>
        <v>0.259259259259259</v>
      </c>
      <c r="X17">
        <f>X14/X15</f>
        <v>0.208333333333333</v>
      </c>
      <c r="Y17">
        <f>Y14/Y15</f>
        <v>0.208333333333333</v>
      </c>
      <c r="Z17">
        <f>Z14/Z15</f>
        <v>0.25</v>
      </c>
      <c r="AA17">
        <f>AA14/AA15</f>
        <v>0.24</v>
      </c>
      <c r="AB17">
        <f>AB14/AB15</f>
        <v>0.291666666666667</v>
      </c>
    </row>
    <row r="18" spans="1:28">
      <c r="A18" s="1"/>
      <c r="B18" s="3"/>
      <c r="C18" t="s">
        <v>10</v>
      </c>
      <c r="D18">
        <f>D15/D14</f>
        <v>4.75</v>
      </c>
      <c r="E18">
        <f t="shared" ref="E18:AB18" si="12">E15/E14</f>
        <v>4.4</v>
      </c>
      <c r="F18">
        <f>F15/F14</f>
        <v>4.2</v>
      </c>
      <c r="G18">
        <f>G15/G14</f>
        <v>4.2</v>
      </c>
      <c r="H18">
        <f>H15/H14</f>
        <v>4.14285714285714</v>
      </c>
      <c r="I18">
        <f>I15/I14</f>
        <v>4.8</v>
      </c>
      <c r="J18">
        <f>J15/J14</f>
        <v>4.6</v>
      </c>
      <c r="K18">
        <f>K15/K14</f>
        <v>4.4</v>
      </c>
      <c r="L18">
        <f>L15/L14</f>
        <v>4.16666666666667</v>
      </c>
      <c r="M18">
        <f>M15/M14</f>
        <v>4</v>
      </c>
      <c r="N18">
        <f>N15/N14</f>
        <v>4.16666666666667</v>
      </c>
      <c r="O18">
        <f>O15/O14</f>
        <v>3.83333333333333</v>
      </c>
      <c r="P18">
        <f>P15/P14</f>
        <v>4.14285714285714</v>
      </c>
      <c r="Q18">
        <f>Q15/Q14</f>
        <v>4.4</v>
      </c>
      <c r="R18">
        <f>R15/R14</f>
        <v>4.16666666666667</v>
      </c>
      <c r="S18">
        <f>S15/S14</f>
        <v>3.66666666666667</v>
      </c>
      <c r="T18">
        <f>T15/T14</f>
        <v>4.8</v>
      </c>
      <c r="U18">
        <f>U15/U14</f>
        <v>4</v>
      </c>
      <c r="V18">
        <f>V15/V14</f>
        <v>3.83333333333333</v>
      </c>
      <c r="W18">
        <f>W15/W14</f>
        <v>3.85714285714286</v>
      </c>
      <c r="X18">
        <f>X15/X14</f>
        <v>4.8</v>
      </c>
      <c r="Y18">
        <f>Y15/Y14</f>
        <v>4.8</v>
      </c>
      <c r="Z18">
        <f>Z15/Z14</f>
        <v>4</v>
      </c>
      <c r="AA18">
        <f>AA15/AA14</f>
        <v>4.16666666666667</v>
      </c>
      <c r="AB18">
        <f>AB15/AB14</f>
        <v>3.42857142857143</v>
      </c>
    </row>
    <row r="19" spans="1:32">
      <c r="A19" s="1"/>
      <c r="B19" s="3"/>
      <c r="C19" t="s">
        <v>12</v>
      </c>
      <c r="D19">
        <f>(D23-D13)*(D23-D13)</f>
        <v>4.04132653061227e-5</v>
      </c>
      <c r="E19">
        <f t="shared" ref="E19:AB19" si="13">(E23-E13)*(E23-E13)</f>
        <v>2.42908163265307e-5</v>
      </c>
      <c r="F19">
        <f>(F23-F13)*(F23-F13)</f>
        <v>2.42908163265305e-5</v>
      </c>
      <c r="G19">
        <f>(G23-G13)*(G23-G13)</f>
        <v>0.000262903061224489</v>
      </c>
      <c r="H19">
        <f>(H23-H13)*(H23-H13)</f>
        <v>0.00139555612244898</v>
      </c>
      <c r="I19">
        <f>(I23-I13)*(I23-I13)</f>
        <v>0.000127367346938776</v>
      </c>
      <c r="J19">
        <f>(J23-J13)*(J23-J13)</f>
        <v>0.000447020408163265</v>
      </c>
      <c r="K19">
        <f>(K23-K13)*(K23-K13)</f>
        <v>0.000127367346938775</v>
      </c>
      <c r="L19">
        <f>(L23-L13)*(L23-L13)</f>
        <v>9.71632653061227e-5</v>
      </c>
      <c r="M19">
        <f>(M23-M13)*(M23-M13)</f>
        <v>0.000218617346938776</v>
      </c>
      <c r="N19">
        <f>(N23-N13)*(N23-N13)</f>
        <v>0.000679719387755102</v>
      </c>
      <c r="O19">
        <f>(O23-O13)*(O23-O13)</f>
        <v>0.000127367346938776</v>
      </c>
      <c r="P19">
        <f>(P23-P13)*(P23-P13)</f>
        <v>0.000679719387755102</v>
      </c>
      <c r="Q19">
        <f>(Q23-Q13)*(Q23-Q13)</f>
        <v>0.00150433163265306</v>
      </c>
      <c r="R19">
        <f>(R23-R13)*(R23-R13)</f>
        <v>0.000679719387755102</v>
      </c>
      <c r="S19">
        <f>(S23-S13)*(S23-S13)</f>
        <v>7.10408163265305e-5</v>
      </c>
      <c r="T19">
        <f>(T23-T13)*(T23-T13)</f>
        <v>0.000127367346938776</v>
      </c>
      <c r="U19">
        <f>(U23-U13)*(U23-U13)</f>
        <v>0.000218617346938776</v>
      </c>
      <c r="V19">
        <f>(V23-V13)*(V23-V13)</f>
        <v>0.00075625</v>
      </c>
      <c r="W19">
        <f>(W23-W13)*(W23-W13)</f>
        <v>9.71632653061227e-5</v>
      </c>
      <c r="X19">
        <f>(X23-X13)*(X23-X13)</f>
        <v>8.49030612244901e-5</v>
      </c>
      <c r="Y19">
        <f>(Y23-Y13)*(Y23-Y13)</f>
        <v>0.000447020408163266</v>
      </c>
      <c r="Z19">
        <f>(Z23-Z13)*(Z23-Z13)</f>
        <v>0.000218617346938776</v>
      </c>
      <c r="AA19">
        <f>(AA23-AA13)*(AA23-AA13)</f>
        <v>0.000218617346938776</v>
      </c>
      <c r="AB19">
        <f>(AB23-AB13)*(AB23-AB13)</f>
        <v>0.000218617346938776</v>
      </c>
      <c r="AD19">
        <f>AVERAGE(D19:AB19)</f>
        <v>0.000355762448979592</v>
      </c>
      <c r="AE19">
        <f>SQRT(AD19)</f>
        <v>0.0188616661241681</v>
      </c>
      <c r="AF19">
        <f>AE19*100/AD13</f>
        <v>14.9387502963473</v>
      </c>
    </row>
    <row r="20" spans="1:30">
      <c r="A20" s="1"/>
      <c r="D20">
        <f>(D23-D3)*(D23-D3)</f>
        <v>4.04132653061224e-5</v>
      </c>
      <c r="E20">
        <f t="shared" ref="E20:AB20" si="14">(E23-E3)*(E23-E3)</f>
        <v>4.04132653061224e-5</v>
      </c>
      <c r="F20">
        <f>(F23-F3)*(F23-F3)</f>
        <v>2.04081632653062e-6</v>
      </c>
      <c r="G20">
        <f>(G23-G3)*(G23-G3)</f>
        <v>0.00105161224489796</v>
      </c>
      <c r="H20">
        <f>(H23-H3)*(H23-H3)</f>
        <v>0.000218617346938776</v>
      </c>
      <c r="I20">
        <f>(I23-I3)*(I23-I3)</f>
        <v>0.0019109387755102</v>
      </c>
      <c r="J20">
        <f>(J23-J3)*(J23-J3)</f>
        <v>0.00129086224489796</v>
      </c>
      <c r="K20">
        <f>(K23-K3)*(K23-K3)</f>
        <v>0.00105161224489796</v>
      </c>
      <c r="L20">
        <f>(L23-L3)*(L23-L3)</f>
        <v>0</v>
      </c>
      <c r="M20">
        <f>(M23-M3)*(M23-M3)</f>
        <v>0.0022291887755102</v>
      </c>
      <c r="N20">
        <f>(N23-N3)*(N23-N3)</f>
        <v>0.0025719387755102</v>
      </c>
      <c r="O20">
        <f>(O23-O3)*(O23-O3)</f>
        <v>0.00114630612244898</v>
      </c>
      <c r="P20">
        <f>(P23-P3)*(P23-P3)</f>
        <v>9.71632653061222e-5</v>
      </c>
      <c r="Q20">
        <f>(Q23-Q3)*(Q23-Q3)</f>
        <v>0.00105161224489796</v>
      </c>
      <c r="R20">
        <f>(R23-R3)*(R23-R3)</f>
        <v>0.00271887755102041</v>
      </c>
      <c r="S20">
        <f>(S23-S3)*(S23-S3)</f>
        <v>1.225e-5</v>
      </c>
      <c r="T20">
        <f>(T23-T3)*(T23-T3)</f>
        <v>0.000334367346938775</v>
      </c>
      <c r="U20">
        <f>(U23-U3)*(U23-U3)</f>
        <v>0.00178808163265306</v>
      </c>
      <c r="V20">
        <f>(V23-V3)*(V23-V3)</f>
        <v>0.00203787755102041</v>
      </c>
      <c r="W20">
        <f>(W23-W3)*(W23-W3)</f>
        <v>0.00026290306122449</v>
      </c>
      <c r="X20">
        <f>(X23-X3)*(X23-X3)</f>
        <v>0.00124508163265306</v>
      </c>
      <c r="Y20">
        <f>(Y23-Y3)*(Y23-Y3)</f>
        <v>0.000538903061224491</v>
      </c>
      <c r="Z20">
        <f>(Z23-Z3)*(Z23-Z3)</f>
        <v>0.00016165306122449</v>
      </c>
      <c r="AA20">
        <f>(AA23-AA3)*(AA23-AA3)</f>
        <v>0.000874469387755103</v>
      </c>
      <c r="AB20">
        <f>(AB23-AB3)*(AB23-AB3)</f>
        <v>0.00105161224489796</v>
      </c>
      <c r="AD20">
        <f>AVERAGE(D20:AB20)</f>
        <v>0.000949151836734694</v>
      </c>
    </row>
    <row r="21" spans="1:31">
      <c r="A21" s="1"/>
      <c r="B21" s="3" t="s">
        <v>31</v>
      </c>
      <c r="C21" t="s">
        <v>2</v>
      </c>
      <c r="D21">
        <v>25</v>
      </c>
      <c r="E21">
        <v>26</v>
      </c>
      <c r="F21">
        <v>25</v>
      </c>
      <c r="G21">
        <v>30</v>
      </c>
      <c r="H21">
        <v>27</v>
      </c>
      <c r="I21">
        <v>32</v>
      </c>
      <c r="J21">
        <v>33</v>
      </c>
      <c r="K21">
        <v>30</v>
      </c>
      <c r="L21">
        <v>29</v>
      </c>
      <c r="M21">
        <v>33</v>
      </c>
      <c r="N21">
        <v>37</v>
      </c>
      <c r="O21">
        <v>32</v>
      </c>
      <c r="P21">
        <v>30</v>
      </c>
      <c r="Q21">
        <v>37</v>
      </c>
      <c r="R21">
        <v>37</v>
      </c>
      <c r="S21">
        <v>29</v>
      </c>
      <c r="T21">
        <v>32</v>
      </c>
      <c r="U21">
        <v>33</v>
      </c>
      <c r="V21">
        <v>36</v>
      </c>
      <c r="W21">
        <v>32</v>
      </c>
      <c r="X21">
        <v>33</v>
      </c>
      <c r="Y21">
        <v>34</v>
      </c>
      <c r="Z21">
        <v>32</v>
      </c>
      <c r="AA21">
        <v>34</v>
      </c>
      <c r="AB21">
        <v>34</v>
      </c>
      <c r="AD21">
        <f>SQRT(AD20)</f>
        <v>0.0308083079174221</v>
      </c>
      <c r="AE21">
        <f>AD21*100/AD3</f>
        <v>28.4381880715714</v>
      </c>
    </row>
    <row r="22" spans="1:28">
      <c r="A22" s="1"/>
      <c r="B22" s="3"/>
      <c r="C22" t="s">
        <v>3</v>
      </c>
      <c r="D22">
        <v>20</v>
      </c>
      <c r="E22">
        <v>21</v>
      </c>
      <c r="F22">
        <v>20</v>
      </c>
      <c r="G22">
        <v>24</v>
      </c>
      <c r="H22">
        <v>22</v>
      </c>
      <c r="I22">
        <v>26</v>
      </c>
      <c r="J22">
        <v>27</v>
      </c>
      <c r="K22">
        <v>24</v>
      </c>
      <c r="L22">
        <v>23</v>
      </c>
      <c r="M22">
        <v>27</v>
      </c>
      <c r="N22">
        <v>30</v>
      </c>
      <c r="O22">
        <v>25</v>
      </c>
      <c r="P22">
        <v>24</v>
      </c>
      <c r="Q22">
        <v>29</v>
      </c>
      <c r="R22">
        <v>30</v>
      </c>
      <c r="S22">
        <v>24</v>
      </c>
      <c r="T22">
        <v>26</v>
      </c>
      <c r="U22">
        <v>27</v>
      </c>
      <c r="V22">
        <v>28</v>
      </c>
      <c r="W22">
        <v>25</v>
      </c>
      <c r="X22">
        <v>25</v>
      </c>
      <c r="Y22">
        <v>28</v>
      </c>
      <c r="Z22">
        <v>25</v>
      </c>
      <c r="AA22">
        <v>28</v>
      </c>
      <c r="AB22">
        <v>27</v>
      </c>
    </row>
    <row r="23" spans="1:30">
      <c r="A23" s="1"/>
      <c r="B23" s="3"/>
      <c r="C23" t="s">
        <v>16</v>
      </c>
      <c r="D23">
        <f>D21*0.3/210+0.7*D22/200</f>
        <v>0.105714285714286</v>
      </c>
      <c r="E23">
        <f t="shared" ref="E23:AB23" si="15">E21*0.3/210+0.7*E22/200</f>
        <v>0.110642857142857</v>
      </c>
      <c r="F23">
        <f>F21*0.3/210+0.7*F22/200</f>
        <v>0.105714285714286</v>
      </c>
      <c r="G23">
        <f>G21*0.3/210+0.7*G22/200</f>
        <v>0.126857142857143</v>
      </c>
      <c r="H23">
        <f>H21*0.3/210+0.7*H22/200</f>
        <v>0.115571428571429</v>
      </c>
      <c r="I23">
        <f>I21*0.3/210+0.7*I22/200</f>
        <v>0.136714285714286</v>
      </c>
      <c r="J23">
        <f>J21*0.3/210+0.7*J22/200</f>
        <v>0.141642857142857</v>
      </c>
      <c r="K23">
        <f>K21*0.3/210+0.7*K22/200</f>
        <v>0.126857142857143</v>
      </c>
      <c r="L23">
        <f>L21*0.3/210+0.7*L22/200</f>
        <v>0.121928571428571</v>
      </c>
      <c r="M23">
        <f>M21*0.3/210+0.7*M22/200</f>
        <v>0.141642857142857</v>
      </c>
      <c r="N23">
        <f>N21*0.3/210+0.7*N22/200</f>
        <v>0.157857142857143</v>
      </c>
      <c r="O23">
        <f>O21*0.3/210+0.7*O22/200</f>
        <v>0.133214285714286</v>
      </c>
      <c r="P23">
        <f>P21*0.3/210+0.7*P22/200</f>
        <v>0.126857142857143</v>
      </c>
      <c r="Q23">
        <f>Q21*0.3/210+0.7*Q22/200</f>
        <v>0.154357142857143</v>
      </c>
      <c r="R23">
        <f>R21*0.3/210+0.7*R22/200</f>
        <v>0.157857142857143</v>
      </c>
      <c r="S23">
        <f>S21*0.3/210+0.7*S22/200</f>
        <v>0.125428571428571</v>
      </c>
      <c r="T23">
        <f>T21*0.3/210+0.7*T22/200</f>
        <v>0.136714285714286</v>
      </c>
      <c r="U23">
        <f>U21*0.3/210+0.7*U22/200</f>
        <v>0.141642857142857</v>
      </c>
      <c r="V23">
        <f>V21*0.3/210+0.7*V22/200</f>
        <v>0.149428571428571</v>
      </c>
      <c r="W23">
        <f>W21*0.3/210+0.7*W22/200</f>
        <v>0.133214285714286</v>
      </c>
      <c r="X23">
        <f>X21*0.3/210+0.7*X22/200</f>
        <v>0.134642857142857</v>
      </c>
      <c r="Y23">
        <f>Y21*0.3/210+0.7*Y22/200</f>
        <v>0.146571428571429</v>
      </c>
      <c r="Z23">
        <f>Z21*0.3/210+0.7*Z22/200</f>
        <v>0.133214285714286</v>
      </c>
      <c r="AA23">
        <f>AA21*0.3/210+0.7*AA22/200</f>
        <v>0.146571428571429</v>
      </c>
      <c r="AB23">
        <f>AB21*0.3/210+0.7*AB22/200</f>
        <v>0.143071428571429</v>
      </c>
      <c r="AD23">
        <f>AVERAGE(D23:AB23)</f>
        <v>0.134157142857143</v>
      </c>
    </row>
    <row r="24" spans="1:30">
      <c r="A24" s="1"/>
      <c r="B24" s="3"/>
      <c r="C24" t="s">
        <v>5</v>
      </c>
      <c r="D24">
        <f>D21-D22</f>
        <v>5</v>
      </c>
      <c r="E24">
        <f t="shared" ref="E24:AB24" si="16">E21-E22</f>
        <v>5</v>
      </c>
      <c r="F24">
        <f>F21-F22</f>
        <v>5</v>
      </c>
      <c r="G24">
        <f>G21-G22</f>
        <v>6</v>
      </c>
      <c r="H24">
        <f>H21-H22</f>
        <v>5</v>
      </c>
      <c r="I24">
        <f>I21-I22</f>
        <v>6</v>
      </c>
      <c r="J24">
        <f>J21-J22</f>
        <v>6</v>
      </c>
      <c r="K24">
        <f>K21-K22</f>
        <v>6</v>
      </c>
      <c r="L24">
        <f>L21-L22</f>
        <v>6</v>
      </c>
      <c r="M24">
        <f>M21-M22</f>
        <v>6</v>
      </c>
      <c r="N24">
        <f>N21-N22</f>
        <v>7</v>
      </c>
      <c r="O24">
        <f>O21-O22</f>
        <v>7</v>
      </c>
      <c r="P24">
        <f>P21-P22</f>
        <v>6</v>
      </c>
      <c r="Q24">
        <f>Q21-Q22</f>
        <v>8</v>
      </c>
      <c r="R24">
        <f>R21-R22</f>
        <v>7</v>
      </c>
      <c r="S24">
        <f>S21-S22</f>
        <v>5</v>
      </c>
      <c r="T24">
        <f>T21-T22</f>
        <v>6</v>
      </c>
      <c r="U24">
        <f>U21-U22</f>
        <v>6</v>
      </c>
      <c r="V24">
        <f>V21-V22</f>
        <v>8</v>
      </c>
      <c r="W24">
        <f>W21-W22</f>
        <v>7</v>
      </c>
      <c r="X24">
        <f>X21-X22</f>
        <v>8</v>
      </c>
      <c r="Y24">
        <f>Y21-Y22</f>
        <v>6</v>
      </c>
      <c r="Z24">
        <f>Z21-Z22</f>
        <v>7</v>
      </c>
      <c r="AA24">
        <f>AA21-AA22</f>
        <v>6</v>
      </c>
      <c r="AB24">
        <f>AB21-AB22</f>
        <v>7</v>
      </c>
      <c r="AD24">
        <f>AVERAGE(D24:AB24)</f>
        <v>6.28</v>
      </c>
    </row>
    <row r="25" spans="1:31">
      <c r="A25" s="1"/>
      <c r="B25" s="3"/>
      <c r="C25" t="s">
        <v>6</v>
      </c>
      <c r="D25">
        <f>D22</f>
        <v>20</v>
      </c>
      <c r="E25">
        <f t="shared" ref="E25:AB25" si="17">E22</f>
        <v>21</v>
      </c>
      <c r="F25">
        <f>F22</f>
        <v>20</v>
      </c>
      <c r="G25">
        <f>G22</f>
        <v>24</v>
      </c>
      <c r="H25">
        <f>H22</f>
        <v>22</v>
      </c>
      <c r="I25">
        <f>I22</f>
        <v>26</v>
      </c>
      <c r="J25">
        <f>J22</f>
        <v>27</v>
      </c>
      <c r="K25">
        <f>K22</f>
        <v>24</v>
      </c>
      <c r="L25">
        <f>L22</f>
        <v>23</v>
      </c>
      <c r="M25">
        <f>M22</f>
        <v>27</v>
      </c>
      <c r="N25">
        <f>N22</f>
        <v>30</v>
      </c>
      <c r="O25">
        <f>O22</f>
        <v>25</v>
      </c>
      <c r="P25">
        <f>P22</f>
        <v>24</v>
      </c>
      <c r="Q25">
        <f>Q22</f>
        <v>29</v>
      </c>
      <c r="R25">
        <f>R22</f>
        <v>30</v>
      </c>
      <c r="S25">
        <f>S22</f>
        <v>24</v>
      </c>
      <c r="T25">
        <f>T22</f>
        <v>26</v>
      </c>
      <c r="U25">
        <f>U22</f>
        <v>27</v>
      </c>
      <c r="V25">
        <f>V22</f>
        <v>28</v>
      </c>
      <c r="W25">
        <f>W22</f>
        <v>25</v>
      </c>
      <c r="X25">
        <f>X22</f>
        <v>25</v>
      </c>
      <c r="Y25">
        <f>Y22</f>
        <v>28</v>
      </c>
      <c r="Z25">
        <f>Z22</f>
        <v>25</v>
      </c>
      <c r="AA25">
        <f>AA22</f>
        <v>28</v>
      </c>
      <c r="AB25">
        <f>AB22</f>
        <v>27</v>
      </c>
      <c r="AD25">
        <f>AD24-AD4</f>
        <v>1.24</v>
      </c>
      <c r="AE25">
        <f>AD25*100/AD4</f>
        <v>24.6031746031746</v>
      </c>
    </row>
    <row r="26" spans="1:31">
      <c r="A26" s="1"/>
      <c r="B26" s="3"/>
      <c r="C26" t="s">
        <v>7</v>
      </c>
      <c r="D26">
        <f>D21/D22</f>
        <v>1.25</v>
      </c>
      <c r="E26">
        <f t="shared" ref="E26:AB26" si="18">E21/E22</f>
        <v>1.23809523809524</v>
      </c>
      <c r="F26">
        <f>F21/F22</f>
        <v>1.25</v>
      </c>
      <c r="G26">
        <f>G21/G22</f>
        <v>1.25</v>
      </c>
      <c r="H26">
        <f>H21/H22</f>
        <v>1.22727272727273</v>
      </c>
      <c r="I26">
        <f>I21/I22</f>
        <v>1.23076923076923</v>
      </c>
      <c r="J26">
        <f>J21/J22</f>
        <v>1.22222222222222</v>
      </c>
      <c r="K26">
        <f>K21/K22</f>
        <v>1.25</v>
      </c>
      <c r="L26">
        <f>L21/L22</f>
        <v>1.26086956521739</v>
      </c>
      <c r="M26">
        <f>M21/M22</f>
        <v>1.22222222222222</v>
      </c>
      <c r="N26">
        <f>N21/N22</f>
        <v>1.23333333333333</v>
      </c>
      <c r="O26">
        <f>O21/O22</f>
        <v>1.28</v>
      </c>
      <c r="P26">
        <f>P21/P22</f>
        <v>1.25</v>
      </c>
      <c r="Q26">
        <f>Q21/Q22</f>
        <v>1.27586206896552</v>
      </c>
      <c r="R26">
        <f>R21/R22</f>
        <v>1.23333333333333</v>
      </c>
      <c r="S26">
        <f>S21/S22</f>
        <v>1.20833333333333</v>
      </c>
      <c r="T26">
        <f>T21/T22</f>
        <v>1.23076923076923</v>
      </c>
      <c r="U26">
        <f>U21/U22</f>
        <v>1.22222222222222</v>
      </c>
      <c r="V26">
        <f>V21/V22</f>
        <v>1.28571428571429</v>
      </c>
      <c r="W26">
        <f>W21/W22</f>
        <v>1.28</v>
      </c>
      <c r="X26">
        <f>X21/X22</f>
        <v>1.32</v>
      </c>
      <c r="Y26">
        <f>Y21/Y22</f>
        <v>1.21428571428571</v>
      </c>
      <c r="Z26">
        <f>Z21/Z22</f>
        <v>1.28</v>
      </c>
      <c r="AA26">
        <f>AA21/AA22</f>
        <v>1.21428571428571</v>
      </c>
      <c r="AB26">
        <f>AB21/AB22</f>
        <v>1.25925925925926</v>
      </c>
      <c r="AD26">
        <f>AD24-AD14</f>
        <v>0.56</v>
      </c>
      <c r="AE26">
        <f>AD26*100/AD14</f>
        <v>9.7902097902098</v>
      </c>
    </row>
    <row r="27" spans="1:28">
      <c r="A27" s="1"/>
      <c r="B27" s="3"/>
      <c r="C27" t="s">
        <v>8</v>
      </c>
      <c r="D27">
        <f>D24/D25</f>
        <v>0.25</v>
      </c>
      <c r="E27">
        <f t="shared" ref="E27:AB27" si="19">E24/E25</f>
        <v>0.238095238095238</v>
      </c>
      <c r="F27">
        <f>F24/F25</f>
        <v>0.25</v>
      </c>
      <c r="G27">
        <f>G24/G25</f>
        <v>0.25</v>
      </c>
      <c r="H27">
        <f>H24/H25</f>
        <v>0.227272727272727</v>
      </c>
      <c r="I27">
        <f>I24/I25</f>
        <v>0.230769230769231</v>
      </c>
      <c r="J27">
        <f>J24/J25</f>
        <v>0.222222222222222</v>
      </c>
      <c r="K27">
        <f>K24/K25</f>
        <v>0.25</v>
      </c>
      <c r="L27">
        <f>L24/L25</f>
        <v>0.260869565217391</v>
      </c>
      <c r="M27">
        <f>M24/M25</f>
        <v>0.222222222222222</v>
      </c>
      <c r="N27">
        <f>N24/N25</f>
        <v>0.233333333333333</v>
      </c>
      <c r="O27">
        <f>O24/O25</f>
        <v>0.28</v>
      </c>
      <c r="P27">
        <f>P24/P25</f>
        <v>0.25</v>
      </c>
      <c r="Q27">
        <f>Q24/Q25</f>
        <v>0.275862068965517</v>
      </c>
      <c r="R27">
        <f>R24/R25</f>
        <v>0.233333333333333</v>
      </c>
      <c r="S27">
        <f>S24/S25</f>
        <v>0.208333333333333</v>
      </c>
      <c r="T27">
        <f>T24/T25</f>
        <v>0.230769230769231</v>
      </c>
      <c r="U27">
        <f>U24/U25</f>
        <v>0.222222222222222</v>
      </c>
      <c r="V27">
        <f>V24/V25</f>
        <v>0.285714285714286</v>
      </c>
      <c r="W27">
        <f>W24/W25</f>
        <v>0.28</v>
      </c>
      <c r="X27">
        <f>X24/X25</f>
        <v>0.32</v>
      </c>
      <c r="Y27">
        <f>Y24/Y25</f>
        <v>0.214285714285714</v>
      </c>
      <c r="Z27">
        <f>Z24/Z25</f>
        <v>0.28</v>
      </c>
      <c r="AA27">
        <f>AA24/AA25</f>
        <v>0.214285714285714</v>
      </c>
      <c r="AB27">
        <f>AB24/AB25</f>
        <v>0.259259259259259</v>
      </c>
    </row>
    <row r="28" spans="1:28">
      <c r="A28" s="1"/>
      <c r="B28" s="3"/>
      <c r="C28" t="s">
        <v>10</v>
      </c>
      <c r="D28">
        <f>D25/D24</f>
        <v>4</v>
      </c>
      <c r="E28">
        <f t="shared" ref="E28:AB28" si="20">E25/E24</f>
        <v>4.2</v>
      </c>
      <c r="F28">
        <f>F25/F24</f>
        <v>4</v>
      </c>
      <c r="G28">
        <f>G25/G24</f>
        <v>4</v>
      </c>
      <c r="H28">
        <f>H25/H24</f>
        <v>4.4</v>
      </c>
      <c r="I28">
        <f>I25/I24</f>
        <v>4.33333333333333</v>
      </c>
      <c r="J28">
        <f>J25/J24</f>
        <v>4.5</v>
      </c>
      <c r="K28">
        <f>K25/K24</f>
        <v>4</v>
      </c>
      <c r="L28">
        <f>L25/L24</f>
        <v>3.83333333333333</v>
      </c>
      <c r="M28">
        <f>M25/M24</f>
        <v>4.5</v>
      </c>
      <c r="N28">
        <f>N25/N24</f>
        <v>4.28571428571429</v>
      </c>
      <c r="O28">
        <f>O25/O24</f>
        <v>3.57142857142857</v>
      </c>
      <c r="P28">
        <f>P25/P24</f>
        <v>4</v>
      </c>
      <c r="Q28">
        <f>Q25/Q24</f>
        <v>3.625</v>
      </c>
      <c r="R28">
        <f>R25/R24</f>
        <v>4.28571428571429</v>
      </c>
      <c r="S28">
        <f>S25/S24</f>
        <v>4.8</v>
      </c>
      <c r="T28">
        <f>T25/T24</f>
        <v>4.33333333333333</v>
      </c>
      <c r="U28">
        <f>U25/U24</f>
        <v>4.5</v>
      </c>
      <c r="V28">
        <f>V25/V24</f>
        <v>3.5</v>
      </c>
      <c r="W28">
        <f>W25/W24</f>
        <v>3.57142857142857</v>
      </c>
      <c r="X28">
        <f>X25/X24</f>
        <v>3.125</v>
      </c>
      <c r="Y28">
        <f>Y25/Y24</f>
        <v>4.66666666666667</v>
      </c>
      <c r="Z28">
        <f>Z25/Z24</f>
        <v>3.57142857142857</v>
      </c>
      <c r="AA28">
        <f>AA25/AA24</f>
        <v>4.66666666666667</v>
      </c>
      <c r="AB28">
        <f>AB25/AB24</f>
        <v>3.85714285714286</v>
      </c>
    </row>
    <row r="29" spans="1:3">
      <c r="A29" s="1"/>
      <c r="B29" s="3"/>
      <c r="C29" t="s">
        <v>12</v>
      </c>
    </row>
    <row r="31" spans="4:13">
      <c r="D31">
        <v>100</v>
      </c>
      <c r="E31">
        <v>200</v>
      </c>
      <c r="F31">
        <v>300</v>
      </c>
      <c r="G31">
        <v>400</v>
      </c>
      <c r="H31">
        <v>500</v>
      </c>
      <c r="I31">
        <v>600</v>
      </c>
      <c r="J31">
        <v>700</v>
      </c>
      <c r="K31">
        <v>800</v>
      </c>
      <c r="L31">
        <v>900</v>
      </c>
      <c r="M31">
        <v>1000</v>
      </c>
    </row>
    <row r="32" spans="1:13">
      <c r="A32" s="1" t="s">
        <v>18</v>
      </c>
      <c r="B32" s="2" t="s">
        <v>15</v>
      </c>
      <c r="C32" t="s">
        <v>2</v>
      </c>
      <c r="D32">
        <v>19</v>
      </c>
      <c r="E32">
        <v>24</v>
      </c>
      <c r="F32">
        <v>36</v>
      </c>
      <c r="G32">
        <v>64</v>
      </c>
      <c r="H32">
        <v>62</v>
      </c>
      <c r="I32">
        <v>62</v>
      </c>
      <c r="J32">
        <v>89</v>
      </c>
      <c r="K32">
        <v>101</v>
      </c>
      <c r="L32">
        <v>99</v>
      </c>
      <c r="M32">
        <v>92</v>
      </c>
    </row>
    <row r="33" spans="1:13">
      <c r="A33" s="1"/>
      <c r="B33" s="2"/>
      <c r="C33" t="s">
        <v>3</v>
      </c>
      <c r="D33">
        <v>14</v>
      </c>
      <c r="E33">
        <v>20</v>
      </c>
      <c r="F33">
        <v>31</v>
      </c>
      <c r="G33">
        <v>59</v>
      </c>
      <c r="H33">
        <v>56</v>
      </c>
      <c r="I33">
        <v>55</v>
      </c>
      <c r="J33">
        <v>81</v>
      </c>
      <c r="K33">
        <v>94</v>
      </c>
      <c r="L33">
        <v>93</v>
      </c>
      <c r="M33">
        <v>87</v>
      </c>
    </row>
    <row r="34" spans="1:14">
      <c r="A34" s="1"/>
      <c r="B34" s="2"/>
      <c r="C34" t="s">
        <v>4</v>
      </c>
      <c r="D34">
        <f>D32*0.3/(D31+10)+D33*0.7/D31</f>
        <v>0.149818181818182</v>
      </c>
      <c r="E34">
        <f t="shared" ref="E34:M34" si="21">E32*0.3/(E31+10)+E33*0.7/E31</f>
        <v>0.104285714285714</v>
      </c>
      <c r="F34">
        <f>F32*0.3/(F31+10)+F33*0.7/F31</f>
        <v>0.107172043010753</v>
      </c>
      <c r="G34">
        <f>G32*0.3/(G31+10)+G33*0.7/G31</f>
        <v>0.150079268292683</v>
      </c>
      <c r="H34">
        <f>H32*0.3/(H31+10)+H33*0.7/H31</f>
        <v>0.114870588235294</v>
      </c>
      <c r="I34">
        <f>I32*0.3/(I31+10)+I33*0.7/I31</f>
        <v>0.0946584699453552</v>
      </c>
      <c r="J34">
        <f>J32*0.3/(J31+10)+J33*0.7/J31</f>
        <v>0.118605633802817</v>
      </c>
      <c r="K34">
        <f>K32*0.3/(K31+10)+K33*0.7/K31</f>
        <v>0.119657407407407</v>
      </c>
      <c r="L34">
        <f>L32*0.3/(L31+10)+L33*0.7/L31</f>
        <v>0.104970695970696</v>
      </c>
      <c r="M34">
        <f>M32*0.3/(M31+10)+M33*0.7/M31</f>
        <v>0.0882267326732673</v>
      </c>
      <c r="N34">
        <f>AVERAGE(D34:M34)</f>
        <v>0.115234473544217</v>
      </c>
    </row>
    <row r="35" spans="1:14">
      <c r="A35" s="1"/>
      <c r="B35" s="2"/>
      <c r="C35" t="s">
        <v>5</v>
      </c>
      <c r="D35">
        <f>D32-D33</f>
        <v>5</v>
      </c>
      <c r="E35">
        <f t="shared" ref="E35:M35" si="22">E32-E33</f>
        <v>4</v>
      </c>
      <c r="F35">
        <f>F32-F33</f>
        <v>5</v>
      </c>
      <c r="G35">
        <f>G32-G33</f>
        <v>5</v>
      </c>
      <c r="H35">
        <f>H32-H33</f>
        <v>6</v>
      </c>
      <c r="I35">
        <f>I32-I33</f>
        <v>7</v>
      </c>
      <c r="J35">
        <f>J32-J33</f>
        <v>8</v>
      </c>
      <c r="K35">
        <f>K32-K33</f>
        <v>7</v>
      </c>
      <c r="L35">
        <f>L32-L33</f>
        <v>6</v>
      </c>
      <c r="M35">
        <f>M32-M33</f>
        <v>5</v>
      </c>
      <c r="N35">
        <f>AVERAGE(D35:M35)</f>
        <v>5.8</v>
      </c>
    </row>
    <row r="36" spans="1:13">
      <c r="A36" s="1"/>
      <c r="B36" s="2"/>
      <c r="C36" t="s">
        <v>6</v>
      </c>
      <c r="D36">
        <f>D33</f>
        <v>14</v>
      </c>
      <c r="E36">
        <f t="shared" ref="E36:M36" si="23">E33</f>
        <v>20</v>
      </c>
      <c r="F36">
        <f>F33</f>
        <v>31</v>
      </c>
      <c r="G36">
        <f>G33</f>
        <v>59</v>
      </c>
      <c r="H36">
        <f>H33</f>
        <v>56</v>
      </c>
      <c r="I36">
        <f>I33</f>
        <v>55</v>
      </c>
      <c r="J36">
        <f>J33</f>
        <v>81</v>
      </c>
      <c r="K36">
        <f>K33</f>
        <v>94</v>
      </c>
      <c r="L36">
        <f>L33</f>
        <v>93</v>
      </c>
      <c r="M36">
        <f>M33</f>
        <v>87</v>
      </c>
    </row>
    <row r="37" spans="1:13">
      <c r="A37" s="1"/>
      <c r="B37" s="2"/>
      <c r="C37" t="s">
        <v>7</v>
      </c>
      <c r="D37">
        <f>D32/D33</f>
        <v>1.35714285714286</v>
      </c>
      <c r="E37">
        <f t="shared" ref="E37:M37" si="24">E32/E33</f>
        <v>1.2</v>
      </c>
      <c r="F37">
        <f>F32/F33</f>
        <v>1.16129032258065</v>
      </c>
      <c r="G37">
        <f>G32/G33</f>
        <v>1.08474576271186</v>
      </c>
      <c r="H37">
        <f>H32/H33</f>
        <v>1.10714285714286</v>
      </c>
      <c r="I37">
        <f>I32/I33</f>
        <v>1.12727272727273</v>
      </c>
      <c r="J37">
        <f>J32/J33</f>
        <v>1.09876543209877</v>
      </c>
      <c r="K37">
        <f>K32/K33</f>
        <v>1.07446808510638</v>
      </c>
      <c r="L37">
        <f>L32/L33</f>
        <v>1.06451612903226</v>
      </c>
      <c r="M37">
        <f>M32/M33</f>
        <v>1.05747126436782</v>
      </c>
    </row>
    <row r="38" spans="1:13">
      <c r="A38" s="1"/>
      <c r="B38" s="2"/>
      <c r="C38" t="s">
        <v>8</v>
      </c>
      <c r="D38">
        <f>D35/D36</f>
        <v>0.357142857142857</v>
      </c>
      <c r="E38">
        <f t="shared" ref="E38:M38" si="25">E35/E36</f>
        <v>0.2</v>
      </c>
      <c r="F38">
        <f>F35/F36</f>
        <v>0.161290322580645</v>
      </c>
      <c r="G38">
        <f>G35/G36</f>
        <v>0.0847457627118644</v>
      </c>
      <c r="H38">
        <f>H35/H36</f>
        <v>0.107142857142857</v>
      </c>
      <c r="I38">
        <f>I35/I36</f>
        <v>0.127272727272727</v>
      </c>
      <c r="J38">
        <f>J35/J36</f>
        <v>0.0987654320987654</v>
      </c>
      <c r="K38">
        <f>K35/K36</f>
        <v>0.074468085106383</v>
      </c>
      <c r="L38">
        <f>L35/L36</f>
        <v>0.0645161290322581</v>
      </c>
      <c r="M38">
        <f>M35/M36</f>
        <v>0.0574712643678161</v>
      </c>
    </row>
    <row r="39" spans="1:13">
      <c r="A39" s="1"/>
      <c r="B39" s="2"/>
      <c r="C39" t="s">
        <v>10</v>
      </c>
      <c r="D39">
        <f>D36/D35</f>
        <v>2.8</v>
      </c>
      <c r="E39">
        <f t="shared" ref="E39:M39" si="26">E36/E35</f>
        <v>5</v>
      </c>
      <c r="F39">
        <f>F36/F35</f>
        <v>6.2</v>
      </c>
      <c r="G39">
        <f>G36/G35</f>
        <v>11.8</v>
      </c>
      <c r="H39">
        <f>H36/H35</f>
        <v>9.33333333333333</v>
      </c>
      <c r="I39">
        <f>I36/I35</f>
        <v>7.85714285714286</v>
      </c>
      <c r="J39">
        <f>J36/J35</f>
        <v>10.125</v>
      </c>
      <c r="K39">
        <f>K36/K35</f>
        <v>13.4285714285714</v>
      </c>
      <c r="L39">
        <f>L36/L35</f>
        <v>15.5</v>
      </c>
      <c r="M39">
        <f>M36/M35</f>
        <v>17.4</v>
      </c>
    </row>
    <row r="40" spans="1:3">
      <c r="A40" s="1"/>
      <c r="B40" s="2"/>
      <c r="C40" t="s">
        <v>12</v>
      </c>
    </row>
    <row r="41" spans="1:16">
      <c r="A41" s="1"/>
      <c r="D41">
        <f>(D44-D34)*(D44-D34)</f>
        <v>0.000230487603305785</v>
      </c>
      <c r="E41">
        <f t="shared" ref="E41:M41" si="27">(E44-E34)*(E44-E34)</f>
        <v>0.00105161224489796</v>
      </c>
      <c r="F41">
        <f>(F44-F34)*(F44-F34)</f>
        <v>1.08970979303965e-5</v>
      </c>
      <c r="G41">
        <f>(G44-G34)*(G44-G34)</f>
        <v>0.00058010484830458</v>
      </c>
      <c r="H41">
        <f>(H44-H34)*(H44-H34)</f>
        <v>3.55777162629758e-5</v>
      </c>
      <c r="I41">
        <f>(I44-I34)*(I44-I34)</f>
        <v>1.36111111111114e-6</v>
      </c>
      <c r="J41">
        <f>(J44-J34)*(J44-J34)</f>
        <v>1.00000000000006e-6</v>
      </c>
      <c r="K41">
        <f>(K44-K34)*(K44-K34)</f>
        <v>1.1328210733882e-5</v>
      </c>
      <c r="L41">
        <f>(L44-L34)*(L44-L34)</f>
        <v>8.44424109332532e-5</v>
      </c>
      <c r="M41">
        <f>(M44-M34)*(M44-M34)</f>
        <v>0.000409561415547496</v>
      </c>
      <c r="N41">
        <f>AVERAGE(D41:M41)</f>
        <v>0.000241637265902744</v>
      </c>
      <c r="O41">
        <f>SQRT(N41)</f>
        <v>0.0155446860985593</v>
      </c>
      <c r="P41">
        <f>O41*100/N34</f>
        <v>13.4896143666545</v>
      </c>
    </row>
    <row r="42" spans="1:13">
      <c r="A42" s="1"/>
      <c r="B42" s="3" t="s">
        <v>31</v>
      </c>
      <c r="C42" t="s">
        <v>2</v>
      </c>
      <c r="D42">
        <v>22</v>
      </c>
      <c r="E42">
        <v>32</v>
      </c>
      <c r="F42">
        <v>35</v>
      </c>
      <c r="G42">
        <v>55</v>
      </c>
      <c r="H42">
        <v>65</v>
      </c>
      <c r="I42">
        <v>62</v>
      </c>
      <c r="J42">
        <v>89</v>
      </c>
      <c r="K42">
        <v>103</v>
      </c>
      <c r="L42">
        <v>108</v>
      </c>
      <c r="M42">
        <v>113</v>
      </c>
    </row>
    <row r="43" spans="1:13">
      <c r="A43" s="1"/>
      <c r="B43" s="3"/>
      <c r="C43" t="s">
        <v>3</v>
      </c>
      <c r="D43">
        <v>15</v>
      </c>
      <c r="E43">
        <v>26</v>
      </c>
      <c r="F43">
        <v>30</v>
      </c>
      <c r="G43">
        <v>49</v>
      </c>
      <c r="H43">
        <v>59</v>
      </c>
      <c r="I43">
        <v>56</v>
      </c>
      <c r="J43">
        <v>82</v>
      </c>
      <c r="K43">
        <v>97</v>
      </c>
      <c r="L43">
        <v>101</v>
      </c>
      <c r="M43">
        <v>107</v>
      </c>
    </row>
    <row r="44" spans="1:14">
      <c r="A44" s="1"/>
      <c r="B44" s="3"/>
      <c r="C44" t="s">
        <v>16</v>
      </c>
      <c r="D44">
        <f>D42*0.3/(10+D31)+D43*0.7/D31</f>
        <v>0.165</v>
      </c>
      <c r="E44">
        <f t="shared" ref="E44:M44" si="28">E42*0.3/(10+E31)+E43*0.7/E31</f>
        <v>0.136714285714286</v>
      </c>
      <c r="F44">
        <f>F42*0.3/(10+F31)+F43*0.7/F31</f>
        <v>0.103870967741935</v>
      </c>
      <c r="G44">
        <f>G42*0.3/(10+G31)+G43*0.7/G31</f>
        <v>0.125993902439024</v>
      </c>
      <c r="H44">
        <f>H42*0.3/(10+H31)+H43*0.7/H31</f>
        <v>0.120835294117647</v>
      </c>
      <c r="I44">
        <f>I42*0.3/(10+I31)+I43*0.7/I31</f>
        <v>0.0958251366120219</v>
      </c>
      <c r="J44">
        <f>J42*0.3/(10+J31)+J43*0.7/J31</f>
        <v>0.119605633802817</v>
      </c>
      <c r="K44">
        <f>K42*0.3/(10+K31)+K43*0.7/K31</f>
        <v>0.123023148148148</v>
      </c>
      <c r="L44">
        <f>L42*0.3/(10+L31)+L43*0.7/L31</f>
        <v>0.114159951159951</v>
      </c>
      <c r="M44">
        <f>M42*0.3/(10+M31)+M43*0.7/M31</f>
        <v>0.108464356435644</v>
      </c>
      <c r="N44">
        <f>AVERAGE(D44:M44)</f>
        <v>0.121349267617147</v>
      </c>
    </row>
    <row r="45" spans="1:14">
      <c r="A45" s="1"/>
      <c r="B45" s="3"/>
      <c r="C45" t="s">
        <v>5</v>
      </c>
      <c r="D45">
        <f>D42-D43</f>
        <v>7</v>
      </c>
      <c r="E45">
        <f t="shared" ref="E45:M45" si="29">E42-E43</f>
        <v>6</v>
      </c>
      <c r="F45">
        <f>F42-F43</f>
        <v>5</v>
      </c>
      <c r="G45">
        <f>G42-G43</f>
        <v>6</v>
      </c>
      <c r="H45">
        <f>H42-H43</f>
        <v>6</v>
      </c>
      <c r="I45">
        <f>I42-I43</f>
        <v>6</v>
      </c>
      <c r="J45">
        <f>J42-J43</f>
        <v>7</v>
      </c>
      <c r="K45">
        <f>K42-K43</f>
        <v>6</v>
      </c>
      <c r="L45">
        <f>L42-L43</f>
        <v>7</v>
      </c>
      <c r="M45">
        <f>M42-M43</f>
        <v>6</v>
      </c>
      <c r="N45">
        <f>AVERAGE(D45:M45)</f>
        <v>6.2</v>
      </c>
    </row>
    <row r="46" spans="1:15">
      <c r="A46" s="1"/>
      <c r="B46" s="3"/>
      <c r="C46" t="s">
        <v>6</v>
      </c>
      <c r="D46">
        <f>D43</f>
        <v>15</v>
      </c>
      <c r="E46">
        <f t="shared" ref="E46:M46" si="30">E43</f>
        <v>26</v>
      </c>
      <c r="F46">
        <f>F43</f>
        <v>30</v>
      </c>
      <c r="G46">
        <f>G43</f>
        <v>49</v>
      </c>
      <c r="H46">
        <f>H43</f>
        <v>59</v>
      </c>
      <c r="I46">
        <f>I43</f>
        <v>56</v>
      </c>
      <c r="J46">
        <f>J43</f>
        <v>82</v>
      </c>
      <c r="K46">
        <f>K43</f>
        <v>97</v>
      </c>
      <c r="L46">
        <f>L43</f>
        <v>101</v>
      </c>
      <c r="M46">
        <f>M43</f>
        <v>107</v>
      </c>
      <c r="N46">
        <f>N45-N35</f>
        <v>0.4</v>
      </c>
      <c r="O46">
        <f>N46*100/N35</f>
        <v>6.89655172413794</v>
      </c>
    </row>
    <row r="47" spans="1:13">
      <c r="A47" s="1"/>
      <c r="B47" s="3"/>
      <c r="C47" t="s">
        <v>7</v>
      </c>
      <c r="D47">
        <f>D42/D43</f>
        <v>1.46666666666667</v>
      </c>
      <c r="E47">
        <f t="shared" ref="E47:M47" si="31">E42/E43</f>
        <v>1.23076923076923</v>
      </c>
      <c r="F47">
        <f>F42/F43</f>
        <v>1.16666666666667</v>
      </c>
      <c r="G47">
        <f>G42/G43</f>
        <v>1.12244897959184</v>
      </c>
      <c r="H47">
        <f>H42/H43</f>
        <v>1.10169491525424</v>
      </c>
      <c r="I47">
        <f>I42/I43</f>
        <v>1.10714285714286</v>
      </c>
      <c r="J47">
        <f>J42/J43</f>
        <v>1.08536585365854</v>
      </c>
      <c r="K47">
        <f>K42/K43</f>
        <v>1.06185567010309</v>
      </c>
      <c r="L47">
        <f>L42/L43</f>
        <v>1.06930693069307</v>
      </c>
      <c r="M47">
        <f>M42/M43</f>
        <v>1.05607476635514</v>
      </c>
    </row>
    <row r="48" spans="1:13">
      <c r="A48" s="1"/>
      <c r="B48" s="3"/>
      <c r="C48" t="s">
        <v>8</v>
      </c>
      <c r="D48">
        <f>D45/D46</f>
        <v>0.466666666666667</v>
      </c>
      <c r="E48">
        <f t="shared" ref="E48:M48" si="32">E45/E46</f>
        <v>0.230769230769231</v>
      </c>
      <c r="F48">
        <f>F45/F46</f>
        <v>0.166666666666667</v>
      </c>
      <c r="G48">
        <f>G45/G46</f>
        <v>0.122448979591837</v>
      </c>
      <c r="H48">
        <f>H45/H46</f>
        <v>0.101694915254237</v>
      </c>
      <c r="I48">
        <f>I45/I46</f>
        <v>0.107142857142857</v>
      </c>
      <c r="J48">
        <f>J45/J46</f>
        <v>0.0853658536585366</v>
      </c>
      <c r="K48">
        <f>K45/K46</f>
        <v>0.0618556701030928</v>
      </c>
      <c r="L48">
        <f>L45/L46</f>
        <v>0.0693069306930693</v>
      </c>
      <c r="M48">
        <f>M45/M46</f>
        <v>0.0560747663551402</v>
      </c>
    </row>
    <row r="49" spans="1:13">
      <c r="A49" s="1"/>
      <c r="B49" s="3"/>
      <c r="C49" t="s">
        <v>10</v>
      </c>
      <c r="D49">
        <f>D46/D45</f>
        <v>2.14285714285714</v>
      </c>
      <c r="E49">
        <f t="shared" ref="E49:M49" si="33">E46/E45</f>
        <v>4.33333333333333</v>
      </c>
      <c r="F49">
        <f>F46/F45</f>
        <v>6</v>
      </c>
      <c r="G49">
        <f>G46/G45</f>
        <v>8.16666666666667</v>
      </c>
      <c r="H49">
        <f>H46/H45</f>
        <v>9.83333333333333</v>
      </c>
      <c r="I49">
        <f>I46/I45</f>
        <v>9.33333333333333</v>
      </c>
      <c r="J49">
        <f>J46/J45</f>
        <v>11.7142857142857</v>
      </c>
      <c r="K49">
        <f>K46/K45</f>
        <v>16.1666666666667</v>
      </c>
      <c r="L49">
        <f>L46/L45</f>
        <v>14.4285714285714</v>
      </c>
      <c r="M49">
        <f>M46/M45</f>
        <v>17.8333333333333</v>
      </c>
    </row>
    <row r="50" spans="1:20">
      <c r="A50" s="1"/>
      <c r="B50" s="3"/>
      <c r="C50" t="s">
        <v>12</v>
      </c>
      <c r="D50">
        <f>(D54-D44)*(D54-D44)</f>
        <v>4.90000000000001e-5</v>
      </c>
      <c r="E50">
        <f t="shared" ref="E50:M50" si="34">(E54-E44)*(E54-E44)</f>
        <v>0.00588508163265306</v>
      </c>
      <c r="F50">
        <f>(F54-F44)*(F54-F44)</f>
        <v>0.00222621620996647</v>
      </c>
      <c r="G50">
        <f>(G54-G44)*(G54-G44)</f>
        <v>2.46354848304581e-5</v>
      </c>
      <c r="H50">
        <f>(H54-H44)*(H54-H44)</f>
        <v>3.55777162629758e-5</v>
      </c>
      <c r="I50">
        <f>(I54-I44)*(I54-I44)</f>
        <v>0.00046483831258025</v>
      </c>
      <c r="J50">
        <f>(J54-J44)*(J54-J44)</f>
        <v>0.000231811346954969</v>
      </c>
      <c r="K50">
        <f>(K54-K44)*(K54-K44)</f>
        <v>0.000820451153120712</v>
      </c>
      <c r="L50">
        <f>(L54-L44)*(L54-L44)</f>
        <v>0.000143297562022837</v>
      </c>
      <c r="M50">
        <f>(M54-M44)*(M54-M44)</f>
        <v>6.22692873247722e-5</v>
      </c>
      <c r="N50">
        <f>AVERAGE(D50:M50)</f>
        <v>0.00099431787057165</v>
      </c>
      <c r="O50">
        <f>SQRT(N50)</f>
        <v>0.0315328062590637</v>
      </c>
      <c r="P50">
        <f>O50*100/N44</f>
        <v>25.9851640461058</v>
      </c>
      <c r="R50" s="4">
        <v>0.069</v>
      </c>
      <c r="S50" s="4">
        <v>0.8621</v>
      </c>
      <c r="T50" s="4">
        <v>0.7419</v>
      </c>
    </row>
    <row r="51" spans="1:16">
      <c r="A51" s="1"/>
      <c r="D51">
        <f>(D54-D34)*(D54-D34)</f>
        <v>0.00049203305785124</v>
      </c>
      <c r="E51">
        <f t="shared" ref="E51:M51" si="35">(E54-E34)*(E54-E34)</f>
        <v>0.00196122448979592</v>
      </c>
      <c r="F51">
        <f>(F54-F34)*(F54-F34)</f>
        <v>0.00192560538790611</v>
      </c>
      <c r="G51">
        <f>(G54-G34)*(G54-G34)</f>
        <v>0.000843831647828673</v>
      </c>
      <c r="H51">
        <f>(H54-H34)*(H54-H34)</f>
        <v>0.000142310865051903</v>
      </c>
      <c r="I51">
        <f>(I54-I34)*(I54-I34)</f>
        <v>0.000516506345367136</v>
      </c>
      <c r="J51">
        <f>(J54-J34)*(J54-J34)</f>
        <v>0.000263262051180322</v>
      </c>
      <c r="K51">
        <f>(K54-K34)*(K54-K34)</f>
        <v>0.000638966049382715</v>
      </c>
      <c r="L51">
        <f>(L54-L34)*(L54-L34)</f>
        <v>7.73641282066199e-6</v>
      </c>
      <c r="M51">
        <f>(M54-M34)*(M54-M34)</f>
        <v>0.000152436917949221</v>
      </c>
      <c r="N51">
        <f>AVERAGE(D51:M51)</f>
        <v>0.00069439132251339</v>
      </c>
      <c r="O51">
        <f>SQRT(N51)</f>
        <v>0.0263513058976854</v>
      </c>
      <c r="P51">
        <f>O51*100/N34</f>
        <v>22.8675543760558</v>
      </c>
    </row>
    <row r="52" spans="1:13">
      <c r="A52" s="1"/>
      <c r="B52" s="3" t="s">
        <v>31</v>
      </c>
      <c r="C52" t="s">
        <v>2</v>
      </c>
      <c r="D52">
        <v>22</v>
      </c>
      <c r="E52">
        <v>42</v>
      </c>
      <c r="F52">
        <v>50</v>
      </c>
      <c r="G52">
        <v>53</v>
      </c>
      <c r="H52">
        <v>68</v>
      </c>
      <c r="I52">
        <v>75</v>
      </c>
      <c r="J52">
        <v>99</v>
      </c>
      <c r="K52">
        <v>80</v>
      </c>
      <c r="L52">
        <v>100</v>
      </c>
      <c r="M52">
        <v>110</v>
      </c>
    </row>
    <row r="53" spans="1:13">
      <c r="A53" s="1"/>
      <c r="B53" s="3"/>
      <c r="C53" t="s">
        <v>3</v>
      </c>
      <c r="D53">
        <v>16</v>
      </c>
      <c r="E53"/>
      <c r="F53">
        <v>44</v>
      </c>
      <c r="G53">
        <v>47</v>
      </c>
      <c r="H53">
        <v>62</v>
      </c>
      <c r="I53">
        <v>69</v>
      </c>
      <c r="J53">
        <v>93</v>
      </c>
      <c r="K53">
        <v>74</v>
      </c>
      <c r="L53">
        <v>89</v>
      </c>
      <c r="M53">
        <v>97</v>
      </c>
    </row>
    <row r="54" spans="1:14">
      <c r="A54" s="1"/>
      <c r="B54" s="3"/>
      <c r="C54" t="s">
        <v>16</v>
      </c>
      <c r="D54">
        <f>D52*0.3/(D31+10)+D53*0.7/D31</f>
        <v>0.172</v>
      </c>
      <c r="E54">
        <f t="shared" ref="E54:M54" si="36">E52*0.3/(E31+10)+E53*0.7/E31</f>
        <v>0.06</v>
      </c>
      <c r="F54">
        <f>F52*0.3/(F31+10)+F53*0.7/F31</f>
        <v>0.15105376344086</v>
      </c>
      <c r="G54">
        <f>G52*0.3/(G31+10)+G53*0.7/G31</f>
        <v>0.121030487804878</v>
      </c>
      <c r="H54">
        <f>H52*0.3/(H31+10)+H53*0.7/H31</f>
        <v>0.1268</v>
      </c>
      <c r="I54">
        <f>I52*0.3/(I31+10)+I53*0.7/I31</f>
        <v>0.117385245901639</v>
      </c>
      <c r="J54">
        <f>J52*0.3/(J31+10)+J53*0.7/J31</f>
        <v>0.134830985915493</v>
      </c>
      <c r="K54">
        <f>K52*0.3/(K31+10)+K53*0.7/K31</f>
        <v>0.0943796296296296</v>
      </c>
      <c r="L54">
        <f>L52*0.3/(L31+10)+L53*0.7/L31</f>
        <v>0.102189255189255</v>
      </c>
      <c r="M54">
        <f>M52*0.3/(M31+10)+M53*0.7/M31</f>
        <v>0.100573267326733</v>
      </c>
      <c r="N54">
        <f>AVERAGE(D54:M54)</f>
        <v>0.118024263520849</v>
      </c>
    </row>
    <row r="55" spans="1:14">
      <c r="A55" s="1"/>
      <c r="B55" s="3"/>
      <c r="C55" t="s">
        <v>5</v>
      </c>
      <c r="D55">
        <f>D52-D53</f>
        <v>6</v>
      </c>
      <c r="E55">
        <f t="shared" ref="E55:M55" si="37">E52-E53</f>
        <v>42</v>
      </c>
      <c r="F55">
        <f>F52-F53</f>
        <v>6</v>
      </c>
      <c r="G55">
        <f>G52-G53</f>
        <v>6</v>
      </c>
      <c r="H55">
        <f>H52-H53</f>
        <v>6</v>
      </c>
      <c r="I55">
        <f>I52-I53</f>
        <v>6</v>
      </c>
      <c r="J55">
        <f>J52-J53</f>
        <v>6</v>
      </c>
      <c r="K55">
        <f>K52-K53</f>
        <v>6</v>
      </c>
      <c r="L55">
        <f>L52-L53</f>
        <v>11</v>
      </c>
      <c r="M55">
        <f>M52-M53</f>
        <v>13</v>
      </c>
      <c r="N55">
        <f>AVERAGE(D55:M55)</f>
        <v>10.8</v>
      </c>
    </row>
    <row r="56" spans="1:15">
      <c r="A56" s="1"/>
      <c r="B56" s="3"/>
      <c r="C56" t="s">
        <v>6</v>
      </c>
      <c r="D56">
        <f>D53</f>
        <v>16</v>
      </c>
      <c r="E56">
        <f t="shared" ref="E56:M56" si="38">E53</f>
        <v>0</v>
      </c>
      <c r="F56">
        <f>F53</f>
        <v>44</v>
      </c>
      <c r="G56">
        <f>G53</f>
        <v>47</v>
      </c>
      <c r="H56">
        <f>H53</f>
        <v>62</v>
      </c>
      <c r="I56">
        <f>I53</f>
        <v>69</v>
      </c>
      <c r="J56">
        <f>J53</f>
        <v>93</v>
      </c>
      <c r="K56">
        <f>K53</f>
        <v>74</v>
      </c>
      <c r="L56">
        <f>L53</f>
        <v>89</v>
      </c>
      <c r="M56">
        <f>M53</f>
        <v>97</v>
      </c>
      <c r="N56">
        <f>N55-N35</f>
        <v>5</v>
      </c>
      <c r="O56">
        <f>N56*100/N35</f>
        <v>86.2068965517242</v>
      </c>
    </row>
    <row r="57" spans="1:15">
      <c r="A57" s="1"/>
      <c r="B57" s="3"/>
      <c r="C57" t="s">
        <v>7</v>
      </c>
      <c r="D57">
        <f>D52/D53</f>
        <v>1.375</v>
      </c>
      <c r="E57" t="e">
        <f t="shared" ref="E57:M57" si="39">E52/E53</f>
        <v>#DIV/0!</v>
      </c>
      <c r="F57">
        <f>F52/F53</f>
        <v>1.13636363636364</v>
      </c>
      <c r="G57">
        <f>G52/G53</f>
        <v>1.12765957446809</v>
      </c>
      <c r="H57">
        <f>H52/H53</f>
        <v>1.09677419354839</v>
      </c>
      <c r="I57">
        <f>I52/I53</f>
        <v>1.08695652173913</v>
      </c>
      <c r="J57">
        <f>J52/J53</f>
        <v>1.06451612903226</v>
      </c>
      <c r="K57">
        <f>K52/K53</f>
        <v>1.08108108108108</v>
      </c>
      <c r="L57">
        <f>L52/L53</f>
        <v>1.12359550561798</v>
      </c>
      <c r="M57">
        <f>M52/M53</f>
        <v>1.1340206185567</v>
      </c>
      <c r="N57">
        <f>N55-N45</f>
        <v>4.6</v>
      </c>
      <c r="O57">
        <f>N57*100/N45</f>
        <v>74.1935483870968</v>
      </c>
    </row>
    <row r="58" spans="1:13">
      <c r="A58" s="1"/>
      <c r="B58" s="3"/>
      <c r="C58" t="s">
        <v>8</v>
      </c>
      <c r="D58">
        <f>D55/D56</f>
        <v>0.375</v>
      </c>
      <c r="E58" t="e">
        <f t="shared" ref="E58:M58" si="40">E55/E56</f>
        <v>#DIV/0!</v>
      </c>
      <c r="F58">
        <f>F55/F56</f>
        <v>0.136363636363636</v>
      </c>
      <c r="G58">
        <f>G55/G56</f>
        <v>0.127659574468085</v>
      </c>
      <c r="H58">
        <f>H55/H56</f>
        <v>0.0967741935483871</v>
      </c>
      <c r="I58">
        <f>I55/I56</f>
        <v>0.0869565217391304</v>
      </c>
      <c r="J58">
        <f>J55/J56</f>
        <v>0.0645161290322581</v>
      </c>
      <c r="K58">
        <f>K55/K56</f>
        <v>0.0810810810810811</v>
      </c>
      <c r="L58">
        <f>L55/L56</f>
        <v>0.123595505617978</v>
      </c>
      <c r="M58">
        <f>M55/M56</f>
        <v>0.134020618556701</v>
      </c>
    </row>
    <row r="59" spans="1:13">
      <c r="A59" s="1"/>
      <c r="B59" s="3"/>
      <c r="C59" t="s">
        <v>10</v>
      </c>
      <c r="D59">
        <f>D56/D55</f>
        <v>2.66666666666667</v>
      </c>
      <c r="E59">
        <f t="shared" ref="E59:M59" si="41">E56/E55</f>
        <v>0</v>
      </c>
      <c r="F59">
        <f>F56/F55</f>
        <v>7.33333333333333</v>
      </c>
      <c r="G59">
        <f>G56/G55</f>
        <v>7.83333333333333</v>
      </c>
      <c r="H59">
        <f>H56/H55</f>
        <v>10.3333333333333</v>
      </c>
      <c r="I59">
        <f>I56/I55</f>
        <v>11.5</v>
      </c>
      <c r="J59">
        <f>J56/J55</f>
        <v>15.5</v>
      </c>
      <c r="K59">
        <f>K56/K55</f>
        <v>12.3333333333333</v>
      </c>
      <c r="L59">
        <f>L56/L55</f>
        <v>8.09090909090909</v>
      </c>
      <c r="M59">
        <f>M56/M55</f>
        <v>7.46153846153846</v>
      </c>
    </row>
    <row r="60" spans="1:3">
      <c r="A60" s="1"/>
      <c r="B60" s="3"/>
      <c r="C60" t="s">
        <v>12</v>
      </c>
    </row>
    <row r="63" spans="1:13">
      <c r="A63" s="1" t="s">
        <v>23</v>
      </c>
      <c r="B63" s="2" t="s">
        <v>15</v>
      </c>
      <c r="C63" t="s">
        <v>2</v>
      </c>
      <c r="D63">
        <v>6</v>
      </c>
      <c r="E63">
        <v>25</v>
      </c>
      <c r="F63">
        <v>58</v>
      </c>
      <c r="G63">
        <v>92</v>
      </c>
      <c r="H63">
        <v>120</v>
      </c>
      <c r="I63">
        <v>120</v>
      </c>
      <c r="J63">
        <v>120</v>
      </c>
      <c r="K63">
        <v>120</v>
      </c>
      <c r="L63">
        <v>120</v>
      </c>
      <c r="M63">
        <v>120</v>
      </c>
    </row>
    <row r="64" spans="1:13">
      <c r="A64" s="1"/>
      <c r="B64" s="2"/>
      <c r="C64" t="s">
        <v>3</v>
      </c>
      <c r="D64">
        <v>5</v>
      </c>
      <c r="E64">
        <v>20</v>
      </c>
      <c r="F64">
        <v>51</v>
      </c>
      <c r="G64">
        <v>84</v>
      </c>
      <c r="H64">
        <v>110</v>
      </c>
      <c r="I64">
        <v>110</v>
      </c>
      <c r="J64">
        <v>110</v>
      </c>
      <c r="K64">
        <v>110</v>
      </c>
      <c r="L64">
        <v>110</v>
      </c>
      <c r="M64">
        <v>110</v>
      </c>
    </row>
    <row r="65" spans="1:14">
      <c r="A65" s="1"/>
      <c r="B65" s="2"/>
      <c r="C65" t="s">
        <v>4</v>
      </c>
      <c r="D65">
        <f>0.3*D63/210+0.7*D64/200</f>
        <v>0.0260714285714286</v>
      </c>
      <c r="E65">
        <f t="shared" ref="E65:M65" si="42">0.3*E63/210+0.7*E64/200</f>
        <v>0.105714285714286</v>
      </c>
      <c r="F65">
        <f>0.3*F63/210+0.7*F64/200</f>
        <v>0.261357142857143</v>
      </c>
      <c r="G65">
        <f>0.3*G63/210+0.7*G64/200</f>
        <v>0.425428571428571</v>
      </c>
      <c r="H65">
        <f>0.3*H63/210+0.7*H64/200</f>
        <v>0.556428571428571</v>
      </c>
      <c r="I65">
        <f>0.3*I63/210+0.7*I64/200</f>
        <v>0.556428571428571</v>
      </c>
      <c r="J65">
        <f>0.3*J63/210+0.7*J64/200</f>
        <v>0.556428571428571</v>
      </c>
      <c r="K65">
        <f>0.3*K63/210+0.7*K64/200</f>
        <v>0.556428571428571</v>
      </c>
      <c r="L65">
        <f>0.3*L63/210+0.7*L64/200</f>
        <v>0.556428571428571</v>
      </c>
      <c r="M65">
        <f>0.3*M63/210+0.7*M64/200</f>
        <v>0.556428571428571</v>
      </c>
      <c r="N65">
        <f>AVERAGE(D65:M65)</f>
        <v>0.415714285714286</v>
      </c>
    </row>
    <row r="66" spans="1:14">
      <c r="A66" s="1"/>
      <c r="B66" s="2"/>
      <c r="C66" t="s">
        <v>5</v>
      </c>
      <c r="D66">
        <f>D63-D64</f>
        <v>1</v>
      </c>
      <c r="E66">
        <f t="shared" ref="E66:M66" si="43">E63-E64</f>
        <v>5</v>
      </c>
      <c r="F66">
        <f>F63-F64</f>
        <v>7</v>
      </c>
      <c r="G66">
        <f>G63-G64</f>
        <v>8</v>
      </c>
      <c r="H66">
        <f>H63-H64</f>
        <v>10</v>
      </c>
      <c r="I66">
        <f>I63-I64</f>
        <v>10</v>
      </c>
      <c r="J66">
        <f>J63-J64</f>
        <v>10</v>
      </c>
      <c r="K66">
        <f>K63-K64</f>
        <v>10</v>
      </c>
      <c r="L66">
        <f>L63-L64</f>
        <v>10</v>
      </c>
      <c r="M66">
        <f>M63-M64</f>
        <v>10</v>
      </c>
      <c r="N66">
        <f>AVERAGE(D66:M66)</f>
        <v>8.1</v>
      </c>
    </row>
    <row r="67" spans="1:13">
      <c r="A67" s="1"/>
      <c r="B67" s="2"/>
      <c r="C67" t="s">
        <v>6</v>
      </c>
      <c r="D67">
        <f>D64</f>
        <v>5</v>
      </c>
      <c r="E67">
        <f t="shared" ref="E67:M67" si="44">E64</f>
        <v>20</v>
      </c>
      <c r="F67">
        <f>F64</f>
        <v>51</v>
      </c>
      <c r="G67">
        <f>G64</f>
        <v>84</v>
      </c>
      <c r="H67">
        <f>H64</f>
        <v>110</v>
      </c>
      <c r="I67">
        <f>I64</f>
        <v>110</v>
      </c>
      <c r="J67">
        <f>J64</f>
        <v>110</v>
      </c>
      <c r="K67">
        <f>K64</f>
        <v>110</v>
      </c>
      <c r="L67">
        <f>L64</f>
        <v>110</v>
      </c>
      <c r="M67">
        <f>M64</f>
        <v>110</v>
      </c>
    </row>
    <row r="68" spans="1:13">
      <c r="A68" s="1"/>
      <c r="B68" s="2"/>
      <c r="C68" t="s">
        <v>7</v>
      </c>
      <c r="D68">
        <f>D63/D64</f>
        <v>1.2</v>
      </c>
      <c r="E68">
        <f t="shared" ref="E68:M68" si="45">E63/E64</f>
        <v>1.25</v>
      </c>
      <c r="F68">
        <f>F63/F64</f>
        <v>1.13725490196078</v>
      </c>
      <c r="G68">
        <f>G63/G64</f>
        <v>1.0952380952381</v>
      </c>
      <c r="H68">
        <f>H63/H64</f>
        <v>1.09090909090909</v>
      </c>
      <c r="I68">
        <f>I63/I64</f>
        <v>1.09090909090909</v>
      </c>
      <c r="J68">
        <f>J63/J64</f>
        <v>1.09090909090909</v>
      </c>
      <c r="K68">
        <f>K63/K64</f>
        <v>1.09090909090909</v>
      </c>
      <c r="L68">
        <f>L63/L64</f>
        <v>1.09090909090909</v>
      </c>
      <c r="M68">
        <f>M63/M64</f>
        <v>1.09090909090909</v>
      </c>
    </row>
    <row r="69" spans="1:13">
      <c r="A69" s="1"/>
      <c r="B69" s="2"/>
      <c r="C69" t="s">
        <v>8</v>
      </c>
      <c r="D69">
        <f>D66/D67</f>
        <v>0.2</v>
      </c>
      <c r="E69">
        <f t="shared" ref="E69:M69" si="46">E66/E67</f>
        <v>0.25</v>
      </c>
      <c r="F69">
        <f>F66/F67</f>
        <v>0.137254901960784</v>
      </c>
      <c r="G69">
        <f>G66/G67</f>
        <v>0.0952380952380952</v>
      </c>
      <c r="H69">
        <f>H66/H67</f>
        <v>0.0909090909090909</v>
      </c>
      <c r="I69">
        <f>I66/I67</f>
        <v>0.0909090909090909</v>
      </c>
      <c r="J69">
        <f>J66/J67</f>
        <v>0.0909090909090909</v>
      </c>
      <c r="K69">
        <f>K66/K67</f>
        <v>0.0909090909090909</v>
      </c>
      <c r="L69">
        <f>L66/L67</f>
        <v>0.0909090909090909</v>
      </c>
      <c r="M69">
        <f>M66/M67</f>
        <v>0.0909090909090909</v>
      </c>
    </row>
    <row r="70" spans="1:13">
      <c r="A70" s="1"/>
      <c r="B70" s="2"/>
      <c r="C70" t="s">
        <v>10</v>
      </c>
      <c r="D70">
        <f>D67/D66</f>
        <v>5</v>
      </c>
      <c r="E70">
        <f t="shared" ref="E70:M70" si="47">E67/E66</f>
        <v>4</v>
      </c>
      <c r="F70">
        <f>F67/F66</f>
        <v>7.28571428571429</v>
      </c>
      <c r="G70">
        <f>G67/G66</f>
        <v>10.5</v>
      </c>
      <c r="H70">
        <f>H67/H66</f>
        <v>11</v>
      </c>
      <c r="I70">
        <f>I67/I66</f>
        <v>11</v>
      </c>
      <c r="J70">
        <f>J67/J66</f>
        <v>11</v>
      </c>
      <c r="K70">
        <f>K67/K66</f>
        <v>11</v>
      </c>
      <c r="L70">
        <f>L67/L66</f>
        <v>11</v>
      </c>
      <c r="M70">
        <f>M67/M66</f>
        <v>11</v>
      </c>
    </row>
    <row r="71" spans="1:3">
      <c r="A71" s="1"/>
      <c r="B71" s="2"/>
      <c r="C71" t="s">
        <v>12</v>
      </c>
    </row>
    <row r="72" spans="1:16">
      <c r="A72" s="1"/>
      <c r="D72">
        <f>(D75-D65)*(D75-D65)</f>
        <v>0</v>
      </c>
      <c r="E72">
        <f t="shared" ref="E72:M72" si="48">(E75-E65)*(E75-E65)</f>
        <v>9.71632653061224e-5</v>
      </c>
      <c r="F72">
        <f>(F75-F65)*(F75-F65)</f>
        <v>0</v>
      </c>
      <c r="G72">
        <f>(G75-G65)*(G75-G65)</f>
        <v>0.000311270408163267</v>
      </c>
      <c r="H72">
        <f>(H75-H65)*(H75-H65)</f>
        <v>0</v>
      </c>
      <c r="I72">
        <f>(I75-I65)*(I75-I65)</f>
        <v>0</v>
      </c>
      <c r="J72">
        <f>(J75-J65)*(J75-J65)</f>
        <v>0</v>
      </c>
      <c r="K72">
        <f>(K75-K65)*(K75-K65)</f>
        <v>0</v>
      </c>
      <c r="L72">
        <f>(L75-L65)*(L75-L65)</f>
        <v>0</v>
      </c>
      <c r="M72">
        <f>(M75-M65)*(M75-M65)</f>
        <v>0</v>
      </c>
      <c r="N72">
        <f>AVERAGE(D72:M72)</f>
        <v>4.08433673469389e-5</v>
      </c>
      <c r="O72">
        <f>SQRT(N72)</f>
        <v>0.00639088157822838</v>
      </c>
      <c r="P72">
        <f>O72*100/N65</f>
        <v>1.53732546555322</v>
      </c>
    </row>
    <row r="73" spans="1:13">
      <c r="A73" s="1"/>
      <c r="B73" s="3" t="s">
        <v>31</v>
      </c>
      <c r="C73" t="s">
        <v>2</v>
      </c>
      <c r="D73">
        <v>6</v>
      </c>
      <c r="E73">
        <v>27</v>
      </c>
      <c r="F73">
        <v>58</v>
      </c>
      <c r="G73">
        <v>97</v>
      </c>
      <c r="H73">
        <v>120</v>
      </c>
      <c r="I73">
        <v>120</v>
      </c>
      <c r="J73">
        <v>120</v>
      </c>
      <c r="K73">
        <v>120</v>
      </c>
      <c r="L73">
        <v>120</v>
      </c>
      <c r="M73">
        <v>120</v>
      </c>
    </row>
    <row r="74" spans="1:20">
      <c r="A74" s="1"/>
      <c r="B74" s="3"/>
      <c r="C74" t="s">
        <v>3</v>
      </c>
      <c r="D74">
        <v>5</v>
      </c>
      <c r="E74">
        <v>22</v>
      </c>
      <c r="F74">
        <v>51</v>
      </c>
      <c r="G74">
        <v>87</v>
      </c>
      <c r="H74">
        <v>110</v>
      </c>
      <c r="I74">
        <v>110</v>
      </c>
      <c r="J74">
        <v>110</v>
      </c>
      <c r="K74">
        <v>110</v>
      </c>
      <c r="L74">
        <v>110</v>
      </c>
      <c r="M74">
        <v>110</v>
      </c>
      <c r="R74" s="5">
        <v>0.0247</v>
      </c>
      <c r="S74" s="5">
        <v>0.0664</v>
      </c>
      <c r="T74" s="5">
        <v>0.0602</v>
      </c>
    </row>
    <row r="75" spans="1:14">
      <c r="A75" s="1"/>
      <c r="B75" s="3"/>
      <c r="C75" t="s">
        <v>16</v>
      </c>
      <c r="D75">
        <f>0.3*D73/210+D74*0.7/200</f>
        <v>0.0260714285714286</v>
      </c>
      <c r="E75">
        <f t="shared" ref="E75:M75" si="49">0.3*E73/210+E74*0.7/200</f>
        <v>0.115571428571429</v>
      </c>
      <c r="F75">
        <f>0.3*F73/210+F74*0.7/200</f>
        <v>0.261357142857143</v>
      </c>
      <c r="G75">
        <f>0.3*G73/210+G74*0.7/200</f>
        <v>0.443071428571429</v>
      </c>
      <c r="H75">
        <f>0.3*H73/210+H74*0.7/200</f>
        <v>0.556428571428571</v>
      </c>
      <c r="I75">
        <f>0.3*I73/210+I74*0.7/200</f>
        <v>0.556428571428571</v>
      </c>
      <c r="J75">
        <f>0.3*J73/210+J74*0.7/200</f>
        <v>0.556428571428571</v>
      </c>
      <c r="K75">
        <f>0.3*K73/210+K74*0.7/200</f>
        <v>0.556428571428571</v>
      </c>
      <c r="L75">
        <f>0.3*L73/210+L74*0.7/200</f>
        <v>0.556428571428571</v>
      </c>
      <c r="M75">
        <f>0.3*M73/210+M74*0.7/200</f>
        <v>0.556428571428571</v>
      </c>
      <c r="N75">
        <f>AVERAGE(D75:M75)</f>
        <v>0.418464285714286</v>
      </c>
    </row>
    <row r="76" spans="1:14">
      <c r="A76" s="1"/>
      <c r="B76" s="3"/>
      <c r="C76" t="s">
        <v>5</v>
      </c>
      <c r="D76">
        <f>D73-D74</f>
        <v>1</v>
      </c>
      <c r="E76">
        <f t="shared" ref="E76:M76" si="50">E73-E74</f>
        <v>5</v>
      </c>
      <c r="F76">
        <f>F73-F74</f>
        <v>7</v>
      </c>
      <c r="G76">
        <f>G73-G74</f>
        <v>10</v>
      </c>
      <c r="H76">
        <f>H73-H74</f>
        <v>10</v>
      </c>
      <c r="I76">
        <f>I73-I74</f>
        <v>10</v>
      </c>
      <c r="J76">
        <f>J73-J74</f>
        <v>10</v>
      </c>
      <c r="K76">
        <f>K73-K74</f>
        <v>10</v>
      </c>
      <c r="L76">
        <f>L73-L74</f>
        <v>10</v>
      </c>
      <c r="M76">
        <f>M73-M74</f>
        <v>10</v>
      </c>
      <c r="N76">
        <f>AVERAGE(D76:M76)</f>
        <v>8.3</v>
      </c>
    </row>
    <row r="77" spans="1:15">
      <c r="A77" s="1"/>
      <c r="B77" s="3"/>
      <c r="C77" t="s">
        <v>6</v>
      </c>
      <c r="D77">
        <f>D74</f>
        <v>5</v>
      </c>
      <c r="E77">
        <f t="shared" ref="E77:M77" si="51">E74</f>
        <v>22</v>
      </c>
      <c r="F77">
        <f>F74</f>
        <v>51</v>
      </c>
      <c r="G77">
        <f>G74</f>
        <v>87</v>
      </c>
      <c r="H77">
        <f>H74</f>
        <v>110</v>
      </c>
      <c r="I77">
        <f>I74</f>
        <v>110</v>
      </c>
      <c r="J77">
        <f>J74</f>
        <v>110</v>
      </c>
      <c r="K77">
        <f>K74</f>
        <v>110</v>
      </c>
      <c r="L77">
        <f>L74</f>
        <v>110</v>
      </c>
      <c r="M77">
        <f>M74</f>
        <v>110</v>
      </c>
      <c r="N77">
        <f>N76-N66</f>
        <v>0.200000000000001</v>
      </c>
      <c r="O77">
        <f>N77*100/N66</f>
        <v>2.46913580246915</v>
      </c>
    </row>
    <row r="78" spans="1:13">
      <c r="A78" s="1"/>
      <c r="B78" s="3"/>
      <c r="C78" t="s">
        <v>7</v>
      </c>
      <c r="D78">
        <f>D73/D74</f>
        <v>1.2</v>
      </c>
      <c r="E78">
        <f t="shared" ref="E78:M78" si="52">E73/E74</f>
        <v>1.22727272727273</v>
      </c>
      <c r="F78">
        <f>F73/F74</f>
        <v>1.13725490196078</v>
      </c>
      <c r="G78">
        <f>G73/G74</f>
        <v>1.11494252873563</v>
      </c>
      <c r="H78">
        <f>H73/H74</f>
        <v>1.09090909090909</v>
      </c>
      <c r="I78">
        <f>I73/I74</f>
        <v>1.09090909090909</v>
      </c>
      <c r="J78">
        <f>J73/J74</f>
        <v>1.09090909090909</v>
      </c>
      <c r="K78">
        <f>K73/K74</f>
        <v>1.09090909090909</v>
      </c>
      <c r="L78">
        <f>L73/L74</f>
        <v>1.09090909090909</v>
      </c>
      <c r="M78">
        <f>M73/M74</f>
        <v>1.09090909090909</v>
      </c>
    </row>
    <row r="79" spans="1:13">
      <c r="A79" s="1"/>
      <c r="B79" s="3"/>
      <c r="C79" t="s">
        <v>8</v>
      </c>
      <c r="D79">
        <f>D77/D76</f>
        <v>5</v>
      </c>
      <c r="E79">
        <f t="shared" ref="E79:M79" si="53">E77/E76</f>
        <v>4.4</v>
      </c>
      <c r="F79">
        <f>F77/F76</f>
        <v>7.28571428571429</v>
      </c>
      <c r="G79">
        <f>G77/G76</f>
        <v>8.7</v>
      </c>
      <c r="H79">
        <f>H77/H76</f>
        <v>11</v>
      </c>
      <c r="I79">
        <f>I77/I76</f>
        <v>11</v>
      </c>
      <c r="J79">
        <f>J77/J76</f>
        <v>11</v>
      </c>
      <c r="K79">
        <f>K77/K76</f>
        <v>11</v>
      </c>
      <c r="L79">
        <f>L77/L76</f>
        <v>11</v>
      </c>
      <c r="M79">
        <f>M77/M76</f>
        <v>11</v>
      </c>
    </row>
    <row r="80" spans="1:13">
      <c r="A80" s="1"/>
      <c r="B80" s="3"/>
      <c r="C80" t="s">
        <v>10</v>
      </c>
      <c r="D80">
        <f>D76/D77</f>
        <v>0.2</v>
      </c>
      <c r="E80">
        <f t="shared" ref="E80:M80" si="54">E76/E77</f>
        <v>0.227272727272727</v>
      </c>
      <c r="F80">
        <f>F76/F77</f>
        <v>0.137254901960784</v>
      </c>
      <c r="G80">
        <f>G76/G77</f>
        <v>0.114942528735632</v>
      </c>
      <c r="H80">
        <f>H76/H77</f>
        <v>0.0909090909090909</v>
      </c>
      <c r="I80">
        <f>I76/I77</f>
        <v>0.0909090909090909</v>
      </c>
      <c r="J80">
        <f>J76/J77</f>
        <v>0.0909090909090909</v>
      </c>
      <c r="K80">
        <f>K76/K77</f>
        <v>0.0909090909090909</v>
      </c>
      <c r="L80">
        <f>L76/L77</f>
        <v>0.0909090909090909</v>
      </c>
      <c r="M80">
        <f>M76/M77</f>
        <v>0.0909090909090909</v>
      </c>
    </row>
    <row r="81" spans="1:16">
      <c r="A81" s="1"/>
      <c r="B81" s="3"/>
      <c r="C81" t="s">
        <v>12</v>
      </c>
      <c r="D81">
        <f>(D85-D75)*(D85-D75)</f>
        <v>3.26530612244898e-5</v>
      </c>
      <c r="E81">
        <f t="shared" ref="E81:M81" si="55">(E85-E75)*(E85-E75)</f>
        <v>4.04132653061222e-5</v>
      </c>
      <c r="F81">
        <f>(F85-F75)*(F85-F75)</f>
        <v>0.000218617346938776</v>
      </c>
      <c r="G81">
        <f>(G85-G75)*(G85-G75)</f>
        <v>0.00546543367346939</v>
      </c>
      <c r="H81">
        <f>(H85-H75)*(H85-H75)</f>
        <v>0</v>
      </c>
      <c r="I81">
        <f>(I85-I75)*(I85-I75)</f>
        <v>0</v>
      </c>
      <c r="J81">
        <f>(J85-J75)*(J85-J75)</f>
        <v>0</v>
      </c>
      <c r="K81">
        <f>(K85-K75)*(K85-K75)</f>
        <v>0</v>
      </c>
      <c r="L81">
        <f>(L85-L75)*(L85-L75)</f>
        <v>0</v>
      </c>
      <c r="M81">
        <f>(M85-M75)*(M85-M75)</f>
        <v>0</v>
      </c>
      <c r="N81">
        <f>AVERAGE(D81:M81)</f>
        <v>0.000575711734693878</v>
      </c>
      <c r="O81">
        <f>SQRT(N81)</f>
        <v>0.0239939937212186</v>
      </c>
      <c r="P81">
        <f>O81*100/N75</f>
        <v>5.73382115041496</v>
      </c>
    </row>
    <row r="82" spans="1:16">
      <c r="A82" s="1"/>
      <c r="D82">
        <f>(D85-D75)*(D85-D75)</f>
        <v>3.26530612244898e-5</v>
      </c>
      <c r="E82">
        <f t="shared" ref="E82:M82" si="56">(E85-E75)*(E85-E75)</f>
        <v>4.04132653061222e-5</v>
      </c>
      <c r="F82">
        <f>(F85-F75)*(F85-F75)</f>
        <v>0.000218617346938776</v>
      </c>
      <c r="G82">
        <f>(G85-G75)*(G85-G75)</f>
        <v>0.00546543367346939</v>
      </c>
      <c r="H82">
        <f>(H85-H75)*(H85-H75)</f>
        <v>0</v>
      </c>
      <c r="I82">
        <f>(I85-I75)*(I85-I75)</f>
        <v>0</v>
      </c>
      <c r="J82">
        <f>(J85-J75)*(J85-J75)</f>
        <v>0</v>
      </c>
      <c r="K82">
        <f>(K85-K75)*(K85-K75)</f>
        <v>0</v>
      </c>
      <c r="L82">
        <f>(L85-L75)*(L85-L75)</f>
        <v>0</v>
      </c>
      <c r="M82">
        <f>(M85-M75)*(M85-M75)</f>
        <v>0</v>
      </c>
      <c r="N82">
        <f>AVERAGE(D82:M82)</f>
        <v>0.000575711734693878</v>
      </c>
      <c r="O82">
        <f>SQRT(N82)</f>
        <v>0.0239939937212186</v>
      </c>
      <c r="P82">
        <f>O82*100/N65</f>
        <v>5.7717510669598</v>
      </c>
    </row>
    <row r="83" spans="1:13">
      <c r="A83" s="1"/>
      <c r="B83" s="3" t="s">
        <v>31</v>
      </c>
      <c r="C83" t="s">
        <v>2</v>
      </c>
      <c r="D83">
        <v>10</v>
      </c>
      <c r="E83">
        <v>29</v>
      </c>
      <c r="F83">
        <v>55</v>
      </c>
      <c r="G83">
        <v>112</v>
      </c>
      <c r="H83">
        <v>120</v>
      </c>
      <c r="I83">
        <v>120</v>
      </c>
      <c r="J83">
        <v>120</v>
      </c>
      <c r="K83">
        <v>120</v>
      </c>
      <c r="L83">
        <v>120</v>
      </c>
      <c r="M83">
        <v>120</v>
      </c>
    </row>
    <row r="84" spans="1:13">
      <c r="A84" s="1"/>
      <c r="B84" s="3"/>
      <c r="C84" t="s">
        <v>3</v>
      </c>
      <c r="D84">
        <v>5</v>
      </c>
      <c r="E84">
        <v>23</v>
      </c>
      <c r="F84">
        <v>48</v>
      </c>
      <c r="G84">
        <v>102</v>
      </c>
      <c r="H84">
        <v>110</v>
      </c>
      <c r="I84">
        <v>110</v>
      </c>
      <c r="J84">
        <v>110</v>
      </c>
      <c r="K84">
        <v>110</v>
      </c>
      <c r="L84">
        <v>110</v>
      </c>
      <c r="M84">
        <v>110</v>
      </c>
    </row>
    <row r="85" spans="1:13">
      <c r="A85" s="1"/>
      <c r="B85" s="3"/>
      <c r="C85" t="s">
        <v>16</v>
      </c>
      <c r="D85">
        <f>D83*0.3/210+D84*0.7/200</f>
        <v>0.0317857142857143</v>
      </c>
      <c r="E85">
        <f t="shared" ref="E85:M85" si="57">E83*0.3/210+E84*0.7/200</f>
        <v>0.121928571428571</v>
      </c>
      <c r="F85">
        <f>F83*0.3/210+F84*0.7/200</f>
        <v>0.246571428571429</v>
      </c>
      <c r="G85">
        <f>G83*0.3/210+G84*0.7/200</f>
        <v>0.517</v>
      </c>
      <c r="H85">
        <f>H83*0.3/210+H84*0.7/200</f>
        <v>0.556428571428571</v>
      </c>
      <c r="I85">
        <f>I83*0.3/210+I84*0.7/200</f>
        <v>0.556428571428571</v>
      </c>
      <c r="J85">
        <f>J83*0.3/210+J84*0.7/200</f>
        <v>0.556428571428571</v>
      </c>
      <c r="K85">
        <f>K83*0.3/210+K84*0.7/200</f>
        <v>0.556428571428571</v>
      </c>
      <c r="L85">
        <f>L83*0.3/210+L84*0.7/200</f>
        <v>0.556428571428571</v>
      </c>
      <c r="M85">
        <f>M83*0.3/210+M84*0.7/200</f>
        <v>0.556428571428571</v>
      </c>
    </row>
    <row r="86" spans="1:14">
      <c r="A86" s="1"/>
      <c r="B86" s="3"/>
      <c r="C86" t="s">
        <v>5</v>
      </c>
      <c r="D86">
        <f>D83-D84</f>
        <v>5</v>
      </c>
      <c r="E86">
        <f t="shared" ref="E86:M86" si="58">E83-E84</f>
        <v>6</v>
      </c>
      <c r="F86">
        <f>F83-F84</f>
        <v>7</v>
      </c>
      <c r="G86">
        <f>G83-G84</f>
        <v>10</v>
      </c>
      <c r="H86">
        <f>H83-H84</f>
        <v>10</v>
      </c>
      <c r="I86">
        <f>I83-I84</f>
        <v>10</v>
      </c>
      <c r="J86">
        <f>J83-J84</f>
        <v>10</v>
      </c>
      <c r="K86">
        <f>K83-K84</f>
        <v>10</v>
      </c>
      <c r="L86">
        <f>L83-L84</f>
        <v>10</v>
      </c>
      <c r="M86">
        <f>M83-M84</f>
        <v>10</v>
      </c>
      <c r="N86">
        <f>AVERAGE(D86:M86)</f>
        <v>8.8</v>
      </c>
    </row>
    <row r="87" spans="1:15">
      <c r="A87" s="1"/>
      <c r="B87" s="3"/>
      <c r="C87" t="s">
        <v>6</v>
      </c>
      <c r="D87">
        <f>D84</f>
        <v>5</v>
      </c>
      <c r="E87">
        <f t="shared" ref="E87:M87" si="59">E84</f>
        <v>23</v>
      </c>
      <c r="F87">
        <f>F84</f>
        <v>48</v>
      </c>
      <c r="G87">
        <f>G84</f>
        <v>102</v>
      </c>
      <c r="H87">
        <f>H84</f>
        <v>110</v>
      </c>
      <c r="I87">
        <f>I84</f>
        <v>110</v>
      </c>
      <c r="J87">
        <f>J84</f>
        <v>110</v>
      </c>
      <c r="K87">
        <f>K84</f>
        <v>110</v>
      </c>
      <c r="L87">
        <f>L84</f>
        <v>110</v>
      </c>
      <c r="M87">
        <f>M84</f>
        <v>110</v>
      </c>
      <c r="N87">
        <f>N86-N66</f>
        <v>0.700000000000001</v>
      </c>
      <c r="O87">
        <f>N87*100/N66</f>
        <v>8.64197530864199</v>
      </c>
    </row>
    <row r="88" spans="1:15">
      <c r="A88" s="1"/>
      <c r="B88" s="3"/>
      <c r="C88" t="s">
        <v>7</v>
      </c>
      <c r="D88">
        <f>D83/D84</f>
        <v>2</v>
      </c>
      <c r="E88">
        <f t="shared" ref="E88:M88" si="60">E83/E84</f>
        <v>1.26086956521739</v>
      </c>
      <c r="F88">
        <f>F83/F84</f>
        <v>1.14583333333333</v>
      </c>
      <c r="G88">
        <f>G83/G84</f>
        <v>1.09803921568627</v>
      </c>
      <c r="H88">
        <f>H83/H84</f>
        <v>1.09090909090909</v>
      </c>
      <c r="I88">
        <f>I83/I84</f>
        <v>1.09090909090909</v>
      </c>
      <c r="J88">
        <f>J83/J84</f>
        <v>1.09090909090909</v>
      </c>
      <c r="K88">
        <f>K83/K84</f>
        <v>1.09090909090909</v>
      </c>
      <c r="L88">
        <f>L83/L84</f>
        <v>1.09090909090909</v>
      </c>
      <c r="M88">
        <f>M83/M84</f>
        <v>1.09090909090909</v>
      </c>
      <c r="N88">
        <f>N86-N76</f>
        <v>0.5</v>
      </c>
      <c r="O88">
        <f>N88*100/N76</f>
        <v>6.02409638554217</v>
      </c>
    </row>
    <row r="89" spans="1:13">
      <c r="A89" s="1"/>
      <c r="B89" s="3"/>
      <c r="C89" t="s">
        <v>8</v>
      </c>
      <c r="D89">
        <f>D86/D87</f>
        <v>1</v>
      </c>
      <c r="E89">
        <f t="shared" ref="E89:M89" si="61">E86/E87</f>
        <v>0.260869565217391</v>
      </c>
      <c r="F89">
        <f>F86/F87</f>
        <v>0.145833333333333</v>
      </c>
      <c r="G89">
        <f>G86/G87</f>
        <v>0.0980392156862745</v>
      </c>
      <c r="H89">
        <f>H86/H87</f>
        <v>0.0909090909090909</v>
      </c>
      <c r="I89">
        <f>I86/I87</f>
        <v>0.0909090909090909</v>
      </c>
      <c r="J89">
        <f>J86/J87</f>
        <v>0.0909090909090909</v>
      </c>
      <c r="K89">
        <f>K86/K87</f>
        <v>0.0909090909090909</v>
      </c>
      <c r="L89">
        <f>L86/L87</f>
        <v>0.0909090909090909</v>
      </c>
      <c r="M89">
        <f>M86/M87</f>
        <v>0.0909090909090909</v>
      </c>
    </row>
    <row r="90" spans="1:13">
      <c r="A90" s="1"/>
      <c r="B90" s="3"/>
      <c r="C90" t="s">
        <v>10</v>
      </c>
      <c r="D90">
        <f>D87/D86</f>
        <v>1</v>
      </c>
      <c r="E90">
        <f t="shared" ref="E90:M90" si="62">E87/E86</f>
        <v>3.83333333333333</v>
      </c>
      <c r="F90">
        <f>F87/F86</f>
        <v>6.85714285714286</v>
      </c>
      <c r="G90">
        <f>G87/G86</f>
        <v>10.2</v>
      </c>
      <c r="H90">
        <f>H87/H86</f>
        <v>11</v>
      </c>
      <c r="I90">
        <f>I87/I86</f>
        <v>11</v>
      </c>
      <c r="J90">
        <f>J87/J86</f>
        <v>11</v>
      </c>
      <c r="K90">
        <f>K87/K86</f>
        <v>11</v>
      </c>
      <c r="L90">
        <f>L87/L86</f>
        <v>11</v>
      </c>
      <c r="M90">
        <f>M87/M86</f>
        <v>11</v>
      </c>
    </row>
    <row r="91" spans="1:3">
      <c r="A91" s="1"/>
      <c r="B91" s="3"/>
      <c r="C91" t="s">
        <v>12</v>
      </c>
    </row>
    <row r="95" spans="1:13">
      <c r="A95" s="1" t="s">
        <v>32</v>
      </c>
      <c r="B95" s="2" t="s">
        <v>15</v>
      </c>
      <c r="C95" t="s">
        <v>2</v>
      </c>
      <c r="D95">
        <v>24</v>
      </c>
      <c r="E95">
        <v>23</v>
      </c>
      <c r="F95">
        <v>26</v>
      </c>
      <c r="G95">
        <v>33</v>
      </c>
      <c r="H95">
        <v>22</v>
      </c>
      <c r="I95">
        <v>20</v>
      </c>
      <c r="J95">
        <v>22</v>
      </c>
      <c r="K95">
        <v>25</v>
      </c>
      <c r="L95">
        <v>27</v>
      </c>
      <c r="M95">
        <v>27</v>
      </c>
    </row>
    <row r="96" spans="1:13">
      <c r="A96" s="1"/>
      <c r="B96" s="2"/>
      <c r="C96" t="s">
        <v>3</v>
      </c>
      <c r="D96">
        <v>20</v>
      </c>
      <c r="E96">
        <v>19</v>
      </c>
      <c r="F96">
        <v>21</v>
      </c>
      <c r="G96">
        <v>25</v>
      </c>
      <c r="H96">
        <v>18</v>
      </c>
      <c r="I96">
        <v>16</v>
      </c>
      <c r="J96">
        <v>18</v>
      </c>
      <c r="K96">
        <v>20</v>
      </c>
      <c r="L96">
        <v>21</v>
      </c>
      <c r="M96">
        <v>20</v>
      </c>
    </row>
    <row r="97" spans="1:14">
      <c r="A97" s="1"/>
      <c r="B97" s="2"/>
      <c r="C97" t="s">
        <v>4</v>
      </c>
      <c r="D97">
        <f>D95*0.3/210+D96*0.7/200</f>
        <v>0.104285714285714</v>
      </c>
      <c r="E97">
        <f t="shared" ref="E97:M97" si="63">E95*0.3/210+E96*0.7/200</f>
        <v>0.0993571428571428</v>
      </c>
      <c r="F97">
        <f>F95*0.3/210+F96*0.7/200</f>
        <v>0.110642857142857</v>
      </c>
      <c r="G97">
        <f>G95*0.3/210+G96*0.7/200</f>
        <v>0.134642857142857</v>
      </c>
      <c r="H97">
        <f>H95*0.3/210+H96*0.7/200</f>
        <v>0.0944285714285714</v>
      </c>
      <c r="I97">
        <f>I95*0.3/210+I96*0.7/200</f>
        <v>0.0845714285714286</v>
      </c>
      <c r="J97">
        <f>J95*0.3/210+J96*0.7/200</f>
        <v>0.0944285714285714</v>
      </c>
      <c r="K97">
        <f>K95*0.3/210+K96*0.7/200</f>
        <v>0.105714285714286</v>
      </c>
      <c r="L97">
        <f>L95*0.3/210+L96*0.7/200</f>
        <v>0.112071428571429</v>
      </c>
      <c r="M97">
        <f>M95*0.3/210+M96*0.7/200</f>
        <v>0.108571428571429</v>
      </c>
      <c r="N97">
        <f>AVERAGE(D97:M97)</f>
        <v>0.104871428571429</v>
      </c>
    </row>
    <row r="98" spans="1:14">
      <c r="A98" s="1"/>
      <c r="B98" s="2"/>
      <c r="C98" t="s">
        <v>5</v>
      </c>
      <c r="D98">
        <f>D95-D96</f>
        <v>4</v>
      </c>
      <c r="E98">
        <f t="shared" ref="E98:M98" si="64">E95-E96</f>
        <v>4</v>
      </c>
      <c r="F98">
        <f>F95-F96</f>
        <v>5</v>
      </c>
      <c r="G98">
        <f>G95-G96</f>
        <v>8</v>
      </c>
      <c r="H98">
        <f>H95-H96</f>
        <v>4</v>
      </c>
      <c r="I98">
        <f>I95-I96</f>
        <v>4</v>
      </c>
      <c r="J98">
        <f>J95-J96</f>
        <v>4</v>
      </c>
      <c r="K98">
        <f>K95-K96</f>
        <v>5</v>
      </c>
      <c r="L98">
        <f>L95-L96</f>
        <v>6</v>
      </c>
      <c r="M98">
        <f>M95-M96</f>
        <v>7</v>
      </c>
      <c r="N98">
        <f>AVERAGE(D98:M98)</f>
        <v>5.1</v>
      </c>
    </row>
    <row r="99" spans="1:13">
      <c r="A99" s="1"/>
      <c r="B99" s="2"/>
      <c r="C99" t="s">
        <v>6</v>
      </c>
      <c r="D99">
        <f>D96</f>
        <v>20</v>
      </c>
      <c r="E99">
        <f t="shared" ref="E99:M99" si="65">E96</f>
        <v>19</v>
      </c>
      <c r="F99">
        <f>F96</f>
        <v>21</v>
      </c>
      <c r="G99">
        <f>G96</f>
        <v>25</v>
      </c>
      <c r="H99">
        <f>H96</f>
        <v>18</v>
      </c>
      <c r="I99">
        <f>I96</f>
        <v>16</v>
      </c>
      <c r="J99">
        <f>J96</f>
        <v>18</v>
      </c>
      <c r="K99">
        <f>K96</f>
        <v>20</v>
      </c>
      <c r="L99">
        <f>L96</f>
        <v>21</v>
      </c>
      <c r="M99">
        <f>M96</f>
        <v>20</v>
      </c>
    </row>
    <row r="100" spans="1:13">
      <c r="A100" s="1"/>
      <c r="B100" s="2"/>
      <c r="C100" t="s">
        <v>7</v>
      </c>
      <c r="D100">
        <f>D95/D96</f>
        <v>1.2</v>
      </c>
      <c r="E100">
        <f t="shared" ref="E100:M100" si="66">E95/E96</f>
        <v>1.21052631578947</v>
      </c>
      <c r="F100">
        <f>F95/F96</f>
        <v>1.23809523809524</v>
      </c>
      <c r="G100">
        <f>G95/G96</f>
        <v>1.32</v>
      </c>
      <c r="H100">
        <f>H95/H96</f>
        <v>1.22222222222222</v>
      </c>
      <c r="I100">
        <f>I95/I96</f>
        <v>1.25</v>
      </c>
      <c r="J100">
        <f>J95/J96</f>
        <v>1.22222222222222</v>
      </c>
      <c r="K100">
        <f>K95/K96</f>
        <v>1.25</v>
      </c>
      <c r="L100">
        <f>L95/L96</f>
        <v>1.28571428571429</v>
      </c>
      <c r="M100">
        <f>M95/M96</f>
        <v>1.35</v>
      </c>
    </row>
    <row r="101" spans="1:13">
      <c r="A101" s="1"/>
      <c r="B101" s="2"/>
      <c r="C101" t="s">
        <v>8</v>
      </c>
      <c r="D101">
        <f>D98/D99</f>
        <v>0.2</v>
      </c>
      <c r="E101">
        <f t="shared" ref="E101:M101" si="67">E98/E99</f>
        <v>0.210526315789474</v>
      </c>
      <c r="F101">
        <f>F98/F99</f>
        <v>0.238095238095238</v>
      </c>
      <c r="G101">
        <f>G98/G99</f>
        <v>0.32</v>
      </c>
      <c r="H101">
        <f>H98/H99</f>
        <v>0.222222222222222</v>
      </c>
      <c r="I101">
        <f>I98/I99</f>
        <v>0.25</v>
      </c>
      <c r="J101">
        <f>J98/J99</f>
        <v>0.222222222222222</v>
      </c>
      <c r="K101">
        <f>K98/K99</f>
        <v>0.25</v>
      </c>
      <c r="L101">
        <f>L98/L99</f>
        <v>0.285714285714286</v>
      </c>
      <c r="M101">
        <f>M98/M99</f>
        <v>0.35</v>
      </c>
    </row>
    <row r="102" spans="1:13">
      <c r="A102" s="1"/>
      <c r="B102" s="2"/>
      <c r="C102" t="s">
        <v>10</v>
      </c>
      <c r="D102">
        <f>D99/D98</f>
        <v>5</v>
      </c>
      <c r="E102">
        <f t="shared" ref="E102:M102" si="68">E99/E98</f>
        <v>4.75</v>
      </c>
      <c r="F102">
        <f>F99/F98</f>
        <v>4.2</v>
      </c>
      <c r="G102">
        <f>G99/G98</f>
        <v>3.125</v>
      </c>
      <c r="H102">
        <f>H99/H98</f>
        <v>4.5</v>
      </c>
      <c r="I102">
        <f>I99/I98</f>
        <v>4</v>
      </c>
      <c r="J102">
        <f>J99/J98</f>
        <v>4.5</v>
      </c>
      <c r="K102">
        <f>K99/K98</f>
        <v>4</v>
      </c>
      <c r="L102">
        <f>L99/L98</f>
        <v>3.5</v>
      </c>
      <c r="M102">
        <f>M99/M98</f>
        <v>2.85714285714286</v>
      </c>
    </row>
    <row r="103" spans="1:3">
      <c r="A103" s="1"/>
      <c r="B103" s="2"/>
      <c r="C103" t="s">
        <v>12</v>
      </c>
    </row>
    <row r="104" spans="1:16">
      <c r="A104" s="1"/>
      <c r="D104">
        <f>(D107-D97)*(D107-D97)</f>
        <v>0.000509469387755101</v>
      </c>
      <c r="E104">
        <f t="shared" ref="E104:M104" si="69">(E107-E97)*(E107-E97)</f>
        <v>0.000509469387755102</v>
      </c>
      <c r="F104">
        <f>(F107-F97)*(F107-F97)</f>
        <v>0.00105161224489796</v>
      </c>
      <c r="G104">
        <f>(G107-G97)*(G107-G97)</f>
        <v>6.06173469387759e-5</v>
      </c>
      <c r="H104">
        <f>(H107-H97)*(H107-H97)</f>
        <v>0.00075625</v>
      </c>
      <c r="I104">
        <f>(I107-I97)*(I107-I97)</f>
        <v>0.00271887755102041</v>
      </c>
      <c r="J104">
        <f>(J107-J97)*(J107-J97)</f>
        <v>0.000447020408163266</v>
      </c>
      <c r="K104">
        <f>(K107-K97)*(K107-K97)</f>
        <v>0.000447020408163264</v>
      </c>
      <c r="L104">
        <f>(L107-L97)*(L107-L97)</f>
        <v>1.225e-5</v>
      </c>
      <c r="M104">
        <f>(M107-M97)*(M107-M97)</f>
        <v>0.000142290816326531</v>
      </c>
      <c r="N104">
        <f>AVERAGE(D103:M104)</f>
        <v>0.000665487755102041</v>
      </c>
      <c r="O104">
        <f>SQRT(N104)</f>
        <v>0.0257970493487538</v>
      </c>
      <c r="P104">
        <f>O104*100/N97</f>
        <v>24.5987393326899</v>
      </c>
    </row>
    <row r="105" spans="1:13">
      <c r="A105" s="1"/>
      <c r="B105" s="3" t="s">
        <v>31</v>
      </c>
      <c r="C105" t="s">
        <v>2</v>
      </c>
      <c r="D105">
        <v>30</v>
      </c>
      <c r="E105">
        <v>29</v>
      </c>
      <c r="F105">
        <v>34</v>
      </c>
      <c r="G105">
        <v>30</v>
      </c>
      <c r="H105">
        <v>29</v>
      </c>
      <c r="I105">
        <v>32</v>
      </c>
      <c r="J105">
        <v>27</v>
      </c>
      <c r="K105">
        <v>30</v>
      </c>
      <c r="L105">
        <v>27</v>
      </c>
      <c r="M105">
        <v>28</v>
      </c>
    </row>
    <row r="106" spans="1:13">
      <c r="A106" s="1"/>
      <c r="B106" s="3"/>
      <c r="C106" t="s">
        <v>3</v>
      </c>
      <c r="D106">
        <v>24</v>
      </c>
      <c r="E106">
        <v>23</v>
      </c>
      <c r="F106">
        <v>27</v>
      </c>
      <c r="G106">
        <v>24</v>
      </c>
      <c r="H106">
        <v>23</v>
      </c>
      <c r="I106">
        <v>26</v>
      </c>
      <c r="J106">
        <v>22</v>
      </c>
      <c r="K106">
        <v>24</v>
      </c>
      <c r="L106">
        <v>22</v>
      </c>
      <c r="M106">
        <v>23</v>
      </c>
    </row>
    <row r="107" spans="1:14">
      <c r="A107" s="1"/>
      <c r="B107" s="3"/>
      <c r="C107" t="s">
        <v>16</v>
      </c>
      <c r="D107">
        <f>D105*0.3/210+D106*0.7/200</f>
        <v>0.126857142857143</v>
      </c>
      <c r="E107">
        <f t="shared" ref="E107:M107" si="70">E105*0.3/210+E106*0.7/200</f>
        <v>0.121928571428571</v>
      </c>
      <c r="F107">
        <f>F105*0.3/210+F106*0.7/200</f>
        <v>0.143071428571429</v>
      </c>
      <c r="G107">
        <f>G105*0.3/210+G106*0.7/200</f>
        <v>0.126857142857143</v>
      </c>
      <c r="H107">
        <f>H105*0.3/210+H106*0.7/200</f>
        <v>0.121928571428571</v>
      </c>
      <c r="I107">
        <f>I105*0.3/210+I106*0.7/200</f>
        <v>0.136714285714286</v>
      </c>
      <c r="J107">
        <f>J105*0.3/210+J106*0.7/200</f>
        <v>0.115571428571429</v>
      </c>
      <c r="K107">
        <f>K105*0.3/210+K106*0.7/200</f>
        <v>0.126857142857143</v>
      </c>
      <c r="L107">
        <f>L105*0.3/210+L106*0.7/200</f>
        <v>0.115571428571429</v>
      </c>
      <c r="M107">
        <f>M105*0.3/210+M106*0.7/200</f>
        <v>0.1205</v>
      </c>
      <c r="N107">
        <f>AVERAGE(D107:M107)</f>
        <v>0.125585714285714</v>
      </c>
    </row>
    <row r="108" spans="1:14">
      <c r="A108" s="1"/>
      <c r="B108" s="3"/>
      <c r="C108" t="s">
        <v>5</v>
      </c>
      <c r="D108">
        <f>D105-D106</f>
        <v>6</v>
      </c>
      <c r="E108">
        <f t="shared" ref="E108:M108" si="71">E105-E106</f>
        <v>6</v>
      </c>
      <c r="F108">
        <f>F105-F106</f>
        <v>7</v>
      </c>
      <c r="G108">
        <f>G105-G106</f>
        <v>6</v>
      </c>
      <c r="H108">
        <f>H105-H106</f>
        <v>6</v>
      </c>
      <c r="I108">
        <f>I105-I106</f>
        <v>6</v>
      </c>
      <c r="J108">
        <f>J105-J106</f>
        <v>5</v>
      </c>
      <c r="K108">
        <f>K105-K106</f>
        <v>6</v>
      </c>
      <c r="L108">
        <f>L105-L106</f>
        <v>5</v>
      </c>
      <c r="M108">
        <f>M105-M106</f>
        <v>5</v>
      </c>
      <c r="N108">
        <f>AVERAGE(D108:M108)</f>
        <v>5.8</v>
      </c>
    </row>
    <row r="109" spans="1:15">
      <c r="A109" s="1"/>
      <c r="B109" s="3"/>
      <c r="C109" t="s">
        <v>6</v>
      </c>
      <c r="D109">
        <f>D106</f>
        <v>24</v>
      </c>
      <c r="E109">
        <f t="shared" ref="E109:M109" si="72">E106</f>
        <v>23</v>
      </c>
      <c r="F109">
        <f>F106</f>
        <v>27</v>
      </c>
      <c r="G109">
        <f>G106</f>
        <v>24</v>
      </c>
      <c r="H109">
        <f>H106</f>
        <v>23</v>
      </c>
      <c r="I109">
        <f>I106</f>
        <v>26</v>
      </c>
      <c r="J109">
        <f>J106</f>
        <v>22</v>
      </c>
      <c r="K109">
        <f>K106</f>
        <v>24</v>
      </c>
      <c r="L109">
        <f>L106</f>
        <v>22</v>
      </c>
      <c r="M109">
        <f>M106</f>
        <v>23</v>
      </c>
      <c r="N109">
        <f>N108-N98</f>
        <v>0.7</v>
      </c>
      <c r="O109">
        <f>N109*100/N98</f>
        <v>13.7254901960784</v>
      </c>
    </row>
    <row r="110" spans="1:13">
      <c r="A110" s="1"/>
      <c r="B110" s="3"/>
      <c r="C110" t="s">
        <v>7</v>
      </c>
      <c r="D110">
        <f>D105/D106</f>
        <v>1.25</v>
      </c>
      <c r="E110">
        <f t="shared" ref="E110:M110" si="73">E105/E106</f>
        <v>1.26086956521739</v>
      </c>
      <c r="F110">
        <f>F105/F106</f>
        <v>1.25925925925926</v>
      </c>
      <c r="G110">
        <f>G105/G106</f>
        <v>1.25</v>
      </c>
      <c r="H110">
        <f>H105/H106</f>
        <v>1.26086956521739</v>
      </c>
      <c r="I110">
        <f>I105/I106</f>
        <v>1.23076923076923</v>
      </c>
      <c r="J110">
        <f>J105/J106</f>
        <v>1.22727272727273</v>
      </c>
      <c r="K110">
        <f>K105/K106</f>
        <v>1.25</v>
      </c>
      <c r="L110">
        <f>L105/L106</f>
        <v>1.22727272727273</v>
      </c>
      <c r="M110">
        <f>M105/M106</f>
        <v>1.21739130434783</v>
      </c>
    </row>
    <row r="111" spans="1:13">
      <c r="A111" s="1"/>
      <c r="B111" s="3"/>
      <c r="C111" t="s">
        <v>8</v>
      </c>
      <c r="D111">
        <f>D108/D109</f>
        <v>0.25</v>
      </c>
      <c r="E111">
        <f t="shared" ref="E111:M111" si="74">E108/E109</f>
        <v>0.260869565217391</v>
      </c>
      <c r="F111">
        <f>F108/F109</f>
        <v>0.259259259259259</v>
      </c>
      <c r="G111">
        <f>G108/G109</f>
        <v>0.25</v>
      </c>
      <c r="H111">
        <f>H108/H109</f>
        <v>0.260869565217391</v>
      </c>
      <c r="I111">
        <f>I108/I109</f>
        <v>0.230769230769231</v>
      </c>
      <c r="J111">
        <f>J108/J109</f>
        <v>0.227272727272727</v>
      </c>
      <c r="K111">
        <f>K108/K109</f>
        <v>0.25</v>
      </c>
      <c r="L111">
        <f>L108/L109</f>
        <v>0.227272727272727</v>
      </c>
      <c r="M111">
        <f>M108/M109</f>
        <v>0.217391304347826</v>
      </c>
    </row>
    <row r="112" spans="1:20">
      <c r="A112" s="1"/>
      <c r="B112" s="3"/>
      <c r="C112" t="s">
        <v>10</v>
      </c>
      <c r="D112">
        <f>D109/D108</f>
        <v>4</v>
      </c>
      <c r="E112">
        <f t="shared" ref="E112:M112" si="75">E109/E108</f>
        <v>3.83333333333333</v>
      </c>
      <c r="F112">
        <f>F109/F108</f>
        <v>3.85714285714286</v>
      </c>
      <c r="G112">
        <f>G109/G108</f>
        <v>4</v>
      </c>
      <c r="H112">
        <f>H109/H108</f>
        <v>3.83333333333333</v>
      </c>
      <c r="I112">
        <f>I109/I108</f>
        <v>4.33333333333333</v>
      </c>
      <c r="J112">
        <f>J109/J108</f>
        <v>4.4</v>
      </c>
      <c r="K112">
        <f>K109/K108</f>
        <v>4</v>
      </c>
      <c r="L112">
        <f>L109/L108</f>
        <v>4.4</v>
      </c>
      <c r="M112">
        <f>M109/M108</f>
        <v>4.6</v>
      </c>
      <c r="R112" s="5">
        <v>0.1373</v>
      </c>
      <c r="S112" s="5">
        <v>0.1961</v>
      </c>
      <c r="T112" s="5">
        <v>0.0517</v>
      </c>
    </row>
    <row r="113" spans="1:16">
      <c r="A113" s="1"/>
      <c r="B113" s="3"/>
      <c r="C113" t="s">
        <v>12</v>
      </c>
      <c r="D113">
        <f>(D117-D107)*(D117-D107)</f>
        <v>2.04081632653058e-6</v>
      </c>
      <c r="E113">
        <f t="shared" ref="E113:M113" si="76">(E117-E107)*(E117-E107)</f>
        <v>0.000218617346938776</v>
      </c>
      <c r="F113">
        <f>(F117-F107)*(F117-F107)</f>
        <v>0.000311270408163266</v>
      </c>
      <c r="G113">
        <f>(G117-G107)*(G117-G107)</f>
        <v>2.42908163265308e-5</v>
      </c>
      <c r="H113">
        <f>(H117-H107)*(H117-H107)</f>
        <v>2.42908163265305e-5</v>
      </c>
      <c r="I113">
        <f>(I117-I107)*(I117-I107)</f>
        <v>4.04132653061226e-5</v>
      </c>
      <c r="J113">
        <f>(J117-J107)*(J117-J107)</f>
        <v>0.00139555612244898</v>
      </c>
      <c r="K113">
        <f>(K117-K107)*(K117-K107)</f>
        <v>2.42908163265305e-5</v>
      </c>
      <c r="L113">
        <f>(L117-L107)*(L117-L107)</f>
        <v>0.00016165306122449</v>
      </c>
      <c r="M113">
        <f>(M117-M107)*(M117-M107)</f>
        <v>4.04132653061222e-5</v>
      </c>
      <c r="N113">
        <f>AVERAGE(D113:M113)</f>
        <v>0.000224283673469388</v>
      </c>
      <c r="O113">
        <f>SQRT(N113)</f>
        <v>0.0149761034140856</v>
      </c>
      <c r="P113">
        <f>O113*100/N107</f>
        <v>11.9250055623478</v>
      </c>
    </row>
    <row r="114" spans="1:16">
      <c r="A114" s="1"/>
      <c r="D114">
        <f>(D117-D97)*(D117-D97)</f>
        <v>0.000447020408163265</v>
      </c>
      <c r="E114">
        <f t="shared" ref="E114:M114" si="77">(E117-E97)*(E117-E97)</f>
        <v>0.00139555612244898</v>
      </c>
      <c r="F114">
        <f>(F117-F97)*(F117-F97)</f>
        <v>0.000218617346938775</v>
      </c>
      <c r="G114">
        <f>(G117-G97)*(G117-G97)</f>
        <v>8.16326530612249e-6</v>
      </c>
      <c r="H114">
        <f>(H117-H97)*(H117-H97)</f>
        <v>0.00105161224489796</v>
      </c>
      <c r="I114">
        <f>(I117-I97)*(I117-I97)</f>
        <v>0.00342225</v>
      </c>
      <c r="J114">
        <f>(J117-J97)*(J117-J97)</f>
        <v>0.00342225</v>
      </c>
      <c r="K114">
        <f>(K117-K97)*(K117-K97)</f>
        <v>0.000262903061224489</v>
      </c>
      <c r="L114">
        <f>(L117-L97)*(L117-L97)</f>
        <v>0.00026290306122449</v>
      </c>
      <c r="M114">
        <f>(M117-M97)*(M117-M97)</f>
        <v>0.000334367346938775</v>
      </c>
      <c r="N114">
        <f>AVERAGE(D114:M114)</f>
        <v>0.00108256428571429</v>
      </c>
      <c r="O114">
        <f>SQRT(N114)</f>
        <v>0.032902344684145</v>
      </c>
      <c r="P114">
        <f>O114*100/N97</f>
        <v>31.3739834884914</v>
      </c>
    </row>
    <row r="115" spans="1:13">
      <c r="A115" s="1"/>
      <c r="B115" s="3" t="s">
        <v>31</v>
      </c>
      <c r="C115" t="s">
        <v>2</v>
      </c>
      <c r="D115">
        <v>29</v>
      </c>
      <c r="E115">
        <v>32</v>
      </c>
      <c r="F115">
        <v>29</v>
      </c>
      <c r="G115">
        <v>31</v>
      </c>
      <c r="H115">
        <v>30</v>
      </c>
      <c r="I115">
        <v>34</v>
      </c>
      <c r="J115">
        <v>36</v>
      </c>
      <c r="K115">
        <v>29</v>
      </c>
      <c r="L115">
        <v>31</v>
      </c>
      <c r="M115">
        <v>30</v>
      </c>
    </row>
    <row r="116" spans="1:13">
      <c r="A116" s="1"/>
      <c r="B116" s="3"/>
      <c r="C116" t="s">
        <v>3</v>
      </c>
      <c r="D116">
        <v>24</v>
      </c>
      <c r="E116">
        <v>26</v>
      </c>
      <c r="F116">
        <v>24</v>
      </c>
      <c r="G116">
        <v>25</v>
      </c>
      <c r="H116">
        <v>24</v>
      </c>
      <c r="I116">
        <v>27</v>
      </c>
      <c r="J116">
        <v>29</v>
      </c>
      <c r="K116">
        <v>23</v>
      </c>
      <c r="L116">
        <v>24</v>
      </c>
      <c r="M116">
        <v>24</v>
      </c>
    </row>
    <row r="117" spans="1:14">
      <c r="A117" s="1"/>
      <c r="B117" s="3"/>
      <c r="C117" t="s">
        <v>16</v>
      </c>
      <c r="D117">
        <f>D115*0.3/210+D116*0.7/200</f>
        <v>0.125428571428571</v>
      </c>
      <c r="E117">
        <f t="shared" ref="E117:M117" si="78">E115*0.3/210+E116*0.7/200</f>
        <v>0.136714285714286</v>
      </c>
      <c r="F117">
        <f>F115*0.3/210+F116*0.7/200</f>
        <v>0.125428571428571</v>
      </c>
      <c r="G117">
        <f>G115*0.3/210+G116*0.7/200</f>
        <v>0.131785714285714</v>
      </c>
      <c r="H117">
        <f>H115*0.3/210+H116*0.7/200</f>
        <v>0.126857142857143</v>
      </c>
      <c r="I117">
        <f>I115*0.3/210+I116*0.7/200</f>
        <v>0.143071428571429</v>
      </c>
      <c r="J117">
        <f>J115*0.3/210+J116*0.7/200</f>
        <v>0.152928571428571</v>
      </c>
      <c r="K117">
        <f>K115*0.3/210+K116*0.7/200</f>
        <v>0.121928571428571</v>
      </c>
      <c r="L117">
        <f>L115*0.3/210+L116*0.7/200</f>
        <v>0.128285714285714</v>
      </c>
      <c r="M117">
        <f>M115*0.3/210+M116*0.7/200</f>
        <v>0.126857142857143</v>
      </c>
      <c r="N117">
        <f>AVERAGE(D117:M117)</f>
        <v>0.131928571428571</v>
      </c>
    </row>
    <row r="118" spans="1:14">
      <c r="A118" s="1"/>
      <c r="B118" s="3"/>
      <c r="C118" t="s">
        <v>5</v>
      </c>
      <c r="D118">
        <f>D115-D116</f>
        <v>5</v>
      </c>
      <c r="E118">
        <f t="shared" ref="E118:M118" si="79">E115-E116</f>
        <v>6</v>
      </c>
      <c r="F118">
        <f>F115-F116</f>
        <v>5</v>
      </c>
      <c r="G118">
        <f>G115-G116</f>
        <v>6</v>
      </c>
      <c r="H118">
        <f>H115-H116</f>
        <v>6</v>
      </c>
      <c r="I118">
        <f>I115-I116</f>
        <v>7</v>
      </c>
      <c r="J118">
        <f>J115-J116</f>
        <v>7</v>
      </c>
      <c r="K118">
        <f>K115-K116</f>
        <v>6</v>
      </c>
      <c r="L118">
        <f>L115-L116</f>
        <v>7</v>
      </c>
      <c r="M118">
        <f>M115-M116</f>
        <v>6</v>
      </c>
      <c r="N118">
        <f>AVERAGE(D118:M118)</f>
        <v>6.1</v>
      </c>
    </row>
    <row r="119" spans="1:15">
      <c r="A119" s="1"/>
      <c r="B119" s="3"/>
      <c r="C119" t="s">
        <v>6</v>
      </c>
      <c r="D119">
        <f>D116</f>
        <v>24</v>
      </c>
      <c r="E119">
        <f t="shared" ref="E119:M119" si="80">E116</f>
        <v>26</v>
      </c>
      <c r="F119">
        <f>F116</f>
        <v>24</v>
      </c>
      <c r="G119">
        <f>G116</f>
        <v>25</v>
      </c>
      <c r="H119">
        <f>H116</f>
        <v>24</v>
      </c>
      <c r="I119">
        <f>I116</f>
        <v>27</v>
      </c>
      <c r="J119">
        <f>J116</f>
        <v>29</v>
      </c>
      <c r="K119">
        <f>K116</f>
        <v>23</v>
      </c>
      <c r="L119">
        <f>L116</f>
        <v>24</v>
      </c>
      <c r="M119">
        <f>M116</f>
        <v>24</v>
      </c>
      <c r="N119">
        <f>N118-N98</f>
        <v>1</v>
      </c>
      <c r="O119">
        <f>N119*100/N98</f>
        <v>19.6078431372549</v>
      </c>
    </row>
    <row r="120" spans="1:15">
      <c r="A120" s="1"/>
      <c r="B120" s="3"/>
      <c r="C120" t="s">
        <v>7</v>
      </c>
      <c r="D120">
        <f>D115/D116</f>
        <v>1.20833333333333</v>
      </c>
      <c r="E120">
        <f t="shared" ref="E120:M120" si="81">E115/E116</f>
        <v>1.23076923076923</v>
      </c>
      <c r="F120">
        <f>F115/F116</f>
        <v>1.20833333333333</v>
      </c>
      <c r="G120">
        <f>G115/G116</f>
        <v>1.24</v>
      </c>
      <c r="H120">
        <f>H115/H116</f>
        <v>1.25</v>
      </c>
      <c r="I120">
        <f>I115/I116</f>
        <v>1.25925925925926</v>
      </c>
      <c r="J120">
        <f>J115/J116</f>
        <v>1.24137931034483</v>
      </c>
      <c r="K120">
        <f>K115/K116</f>
        <v>1.26086956521739</v>
      </c>
      <c r="L120">
        <f>L115/L116</f>
        <v>1.29166666666667</v>
      </c>
      <c r="M120">
        <f>M115/M116</f>
        <v>1.25</v>
      </c>
      <c r="N120">
        <f>N118-N108</f>
        <v>0.3</v>
      </c>
      <c r="O120">
        <f>N120*100/N108</f>
        <v>5.17241379310345</v>
      </c>
    </row>
    <row r="121" spans="1:13">
      <c r="A121" s="1"/>
      <c r="B121" s="3"/>
      <c r="C121" t="s">
        <v>8</v>
      </c>
      <c r="D121">
        <f>D118/D119</f>
        <v>0.208333333333333</v>
      </c>
      <c r="E121">
        <f t="shared" ref="E121:M121" si="82">E118/E119</f>
        <v>0.230769230769231</v>
      </c>
      <c r="F121">
        <f>F118/F119</f>
        <v>0.208333333333333</v>
      </c>
      <c r="G121">
        <f>G118/G119</f>
        <v>0.24</v>
      </c>
      <c r="H121">
        <f>H118/H119</f>
        <v>0.25</v>
      </c>
      <c r="I121">
        <f>I118/I119</f>
        <v>0.259259259259259</v>
      </c>
      <c r="J121">
        <f>J118/J119</f>
        <v>0.241379310344828</v>
      </c>
      <c r="K121">
        <f>K118/K119</f>
        <v>0.260869565217391</v>
      </c>
      <c r="L121">
        <f>L118/L119</f>
        <v>0.291666666666667</v>
      </c>
      <c r="M121">
        <f>M118/M119</f>
        <v>0.25</v>
      </c>
    </row>
    <row r="122" spans="1:13">
      <c r="A122" s="1"/>
      <c r="B122" s="3"/>
      <c r="C122" t="s">
        <v>10</v>
      </c>
      <c r="D122">
        <f>D119/D118</f>
        <v>4.8</v>
      </c>
      <c r="E122">
        <f t="shared" ref="E122:M122" si="83">E119/E118</f>
        <v>4.33333333333333</v>
      </c>
      <c r="F122">
        <f>F119/F118</f>
        <v>4.8</v>
      </c>
      <c r="G122">
        <f>G119/G118</f>
        <v>4.16666666666667</v>
      </c>
      <c r="H122">
        <f>H119/H118</f>
        <v>4</v>
      </c>
      <c r="I122">
        <f>I119/I118</f>
        <v>3.85714285714286</v>
      </c>
      <c r="J122">
        <f>J119/J118</f>
        <v>4.14285714285714</v>
      </c>
      <c r="K122">
        <f>K119/K118</f>
        <v>3.83333333333333</v>
      </c>
      <c r="L122">
        <f>L119/L118</f>
        <v>3.42857142857143</v>
      </c>
      <c r="M122">
        <f>M119/M118</f>
        <v>4</v>
      </c>
    </row>
    <row r="123" spans="1:3">
      <c r="A123" s="1"/>
      <c r="B123" s="3"/>
      <c r="C123" t="s">
        <v>12</v>
      </c>
    </row>
    <row r="127" spans="3:12">
      <c r="C127" t="s">
        <v>21</v>
      </c>
      <c r="D127">
        <v>10</v>
      </c>
      <c r="E127">
        <v>20</v>
      </c>
      <c r="F127">
        <v>30</v>
      </c>
      <c r="G127">
        <v>40</v>
      </c>
      <c r="H127">
        <v>50</v>
      </c>
      <c r="I127">
        <v>60</v>
      </c>
      <c r="J127">
        <v>70</v>
      </c>
      <c r="K127">
        <v>80</v>
      </c>
      <c r="L127">
        <v>90</v>
      </c>
    </row>
    <row r="128" spans="1:12">
      <c r="A128" s="1" t="s">
        <v>22</v>
      </c>
      <c r="B128" s="2" t="s">
        <v>15</v>
      </c>
      <c r="C128" t="s">
        <v>2</v>
      </c>
      <c r="D128">
        <v>33</v>
      </c>
      <c r="E128">
        <v>30</v>
      </c>
      <c r="F128">
        <v>35</v>
      </c>
      <c r="G128">
        <v>34</v>
      </c>
      <c r="H128">
        <v>49</v>
      </c>
      <c r="I128">
        <v>49</v>
      </c>
      <c r="J128">
        <v>49</v>
      </c>
      <c r="K128">
        <v>53</v>
      </c>
      <c r="L128">
        <v>52</v>
      </c>
    </row>
    <row r="129" spans="1:14">
      <c r="A129" s="1"/>
      <c r="B129" s="2"/>
      <c r="C129" t="s">
        <v>3</v>
      </c>
      <c r="D129" s="6">
        <v>25</v>
      </c>
      <c r="E129" s="6">
        <v>23</v>
      </c>
      <c r="F129" s="6">
        <v>25</v>
      </c>
      <c r="G129" s="6">
        <v>25</v>
      </c>
      <c r="H129" s="6">
        <v>32</v>
      </c>
      <c r="I129" s="6">
        <v>32</v>
      </c>
      <c r="J129" s="6">
        <v>32</v>
      </c>
      <c r="K129" s="6">
        <v>34</v>
      </c>
      <c r="L129" s="6">
        <v>33</v>
      </c>
      <c r="M129" s="6"/>
      <c r="N129" s="6"/>
    </row>
    <row r="130" spans="1:13">
      <c r="A130" s="1"/>
      <c r="B130" s="2"/>
      <c r="C130" t="s">
        <v>4</v>
      </c>
      <c r="D130">
        <f>D128*0.3/(200+D127)+D129*0.7/200</f>
        <v>0.134642857142857</v>
      </c>
      <c r="E130">
        <f t="shared" ref="E130:L130" si="84">E128*0.3/(200+E127)+E129*0.7/200</f>
        <v>0.121409090909091</v>
      </c>
      <c r="F130">
        <f>F128*0.3/(200+F127)+F129*0.7/200</f>
        <v>0.133152173913043</v>
      </c>
      <c r="G130">
        <f>G128*0.3/(200+G127)+G129*0.7/200</f>
        <v>0.13</v>
      </c>
      <c r="H130">
        <f>H128*0.3/(200+H127)+H129*0.7/200</f>
        <v>0.1708</v>
      </c>
      <c r="I130">
        <f>I128*0.3/(200+I127)+I129*0.7/200</f>
        <v>0.168538461538462</v>
      </c>
      <c r="J130">
        <f>J128*0.3/(200+J127)+J129*0.7/200</f>
        <v>0.166444444444444</v>
      </c>
      <c r="K130">
        <f>K128*0.3/(200+K127)+K129*0.7/200</f>
        <v>0.175785714285714</v>
      </c>
      <c r="L130">
        <f>L128*0.3/(200+L127)+L129*0.7/200</f>
        <v>0.169293103448276</v>
      </c>
      <c r="M130">
        <f>AVERAGE(D130:L130)</f>
        <v>0.152229538409099</v>
      </c>
    </row>
    <row r="131" spans="1:13">
      <c r="A131" s="1"/>
      <c r="B131" s="2"/>
      <c r="C131" t="s">
        <v>5</v>
      </c>
      <c r="D131">
        <f>D128-D129</f>
        <v>8</v>
      </c>
      <c r="E131">
        <f t="shared" ref="E131:L131" si="85">E128-E129</f>
        <v>7</v>
      </c>
      <c r="F131">
        <f>F128-F129</f>
        <v>10</v>
      </c>
      <c r="G131">
        <f>G128-G129</f>
        <v>9</v>
      </c>
      <c r="H131">
        <f>H128-H129</f>
        <v>17</v>
      </c>
      <c r="I131">
        <f>I128-I129</f>
        <v>17</v>
      </c>
      <c r="J131">
        <f>J128-J129</f>
        <v>17</v>
      </c>
      <c r="K131">
        <f>K128-K129</f>
        <v>19</v>
      </c>
      <c r="L131">
        <f>L128-L129</f>
        <v>19</v>
      </c>
      <c r="M131">
        <f>AVERAGE(D131:L131)</f>
        <v>13.6666666666667</v>
      </c>
    </row>
    <row r="132" spans="1:3">
      <c r="A132" s="1"/>
      <c r="B132" s="2"/>
      <c r="C132" t="s">
        <v>6</v>
      </c>
    </row>
    <row r="133" spans="1:3">
      <c r="A133" s="1"/>
      <c r="B133" s="2"/>
      <c r="C133" t="s">
        <v>7</v>
      </c>
    </row>
    <row r="134" spans="1:3">
      <c r="A134" s="1"/>
      <c r="B134" s="2"/>
      <c r="C134" t="s">
        <v>8</v>
      </c>
    </row>
    <row r="135" spans="1:3">
      <c r="A135" s="1"/>
      <c r="B135" s="2"/>
      <c r="C135" t="s">
        <v>10</v>
      </c>
    </row>
    <row r="136" spans="1:3">
      <c r="A136" s="1"/>
      <c r="B136" s="2"/>
      <c r="C136" t="s">
        <v>12</v>
      </c>
    </row>
    <row r="137" spans="1:15">
      <c r="A137" s="1"/>
      <c r="D137">
        <f>(D140-D130)*(D140-D130)</f>
        <v>8.49030612244901e-5</v>
      </c>
      <c r="E137">
        <f t="shared" ref="E137:L137" si="86">(E140-E130)*(E140-E130)</f>
        <v>0.00390057024793389</v>
      </c>
      <c r="F137">
        <f>(F140-F130)*(F140-F130)</f>
        <v>0.00557619328922496</v>
      </c>
      <c r="G137">
        <f>(G140-G130)*(G140-G130)</f>
        <v>0.00697225</v>
      </c>
      <c r="H137">
        <f>(H140-H130)*(H140-H130)</f>
        <v>0.00531441</v>
      </c>
      <c r="I137">
        <f>(I140-I130)*(I140-I130)</f>
        <v>0.00625315976331361</v>
      </c>
      <c r="J137">
        <f>(J140-J130)*(J140-J130)</f>
        <v>0.00761741049382716</v>
      </c>
      <c r="K137">
        <f>(K140-K130)*(K140-K130)</f>
        <v>0.00578686224489796</v>
      </c>
      <c r="L137">
        <f>(L140-L130)*(L140-L130)</f>
        <v>0.00636693935790725</v>
      </c>
      <c r="M137">
        <f>AVERAGE(D137:L137)</f>
        <v>0.00531918871759214</v>
      </c>
      <c r="N137">
        <f>SQRT(M137)</f>
        <v>0.0729327684761256</v>
      </c>
      <c r="O137">
        <f>N137*100/M130</f>
        <v>47.9097350214172</v>
      </c>
    </row>
    <row r="138" spans="1:12">
      <c r="A138" s="1"/>
      <c r="B138" s="3" t="s">
        <v>31</v>
      </c>
      <c r="C138" t="s">
        <v>2</v>
      </c>
      <c r="D138">
        <v>29</v>
      </c>
      <c r="E138">
        <v>45</v>
      </c>
      <c r="F138">
        <v>52</v>
      </c>
      <c r="G138">
        <v>56</v>
      </c>
      <c r="H138">
        <v>66</v>
      </c>
      <c r="I138">
        <v>69</v>
      </c>
      <c r="J138">
        <v>74</v>
      </c>
      <c r="K138">
        <v>75</v>
      </c>
      <c r="L138">
        <v>75</v>
      </c>
    </row>
    <row r="139" spans="1:12">
      <c r="A139" s="1"/>
      <c r="B139" s="3"/>
      <c r="C139" t="s">
        <v>3</v>
      </c>
      <c r="D139">
        <v>24</v>
      </c>
      <c r="E139">
        <v>35</v>
      </c>
      <c r="F139">
        <v>40</v>
      </c>
      <c r="G139">
        <v>41</v>
      </c>
      <c r="H139">
        <v>47</v>
      </c>
      <c r="I139">
        <v>48</v>
      </c>
      <c r="J139">
        <v>49</v>
      </c>
      <c r="K139">
        <v>49</v>
      </c>
      <c r="L139">
        <v>49</v>
      </c>
    </row>
    <row r="140" spans="1:13">
      <c r="A140" s="1"/>
      <c r="B140" s="3"/>
      <c r="C140" t="s">
        <v>16</v>
      </c>
      <c r="D140">
        <f>D138*0.3/(200+D127)+0.7*D139/200</f>
        <v>0.125428571428571</v>
      </c>
      <c r="E140">
        <f t="shared" ref="E140:L140" si="87">E138*0.3/(200+E127)+0.7*E139/200</f>
        <v>0.183863636363636</v>
      </c>
      <c r="F140">
        <f>F138*0.3/(200+F127)+0.7*F139/200</f>
        <v>0.207826086956522</v>
      </c>
      <c r="G140">
        <f>G138*0.3/(200+G127)+0.7*G139/200</f>
        <v>0.2135</v>
      </c>
      <c r="H140">
        <f>H138*0.3/(200+H127)+0.7*H139/200</f>
        <v>0.2437</v>
      </c>
      <c r="I140">
        <f>I138*0.3/(200+I127)+0.7*I139/200</f>
        <v>0.247615384615385</v>
      </c>
      <c r="J140">
        <f>J138*0.3/(200+J127)+0.7*J139/200</f>
        <v>0.253722222222222</v>
      </c>
      <c r="K140">
        <f>K138*0.3/(200+K127)+0.7*K139/200</f>
        <v>0.251857142857143</v>
      </c>
      <c r="L140">
        <f>L138*0.3/(200+L127)+0.7*L139/200</f>
        <v>0.249086206896552</v>
      </c>
      <c r="M140">
        <f>AVERAGE(D140:L140)</f>
        <v>0.219622139037781</v>
      </c>
    </row>
    <row r="141" spans="1:13">
      <c r="A141" s="1"/>
      <c r="B141" s="3"/>
      <c r="C141" t="s">
        <v>5</v>
      </c>
      <c r="D141">
        <f>D138-D139</f>
        <v>5</v>
      </c>
      <c r="E141">
        <f t="shared" ref="E141:L141" si="88">E138-E139</f>
        <v>10</v>
      </c>
      <c r="F141">
        <f>F138-F139</f>
        <v>12</v>
      </c>
      <c r="G141">
        <f>G138-G139</f>
        <v>15</v>
      </c>
      <c r="H141">
        <f>H138-H139</f>
        <v>19</v>
      </c>
      <c r="I141">
        <f>I138-I139</f>
        <v>21</v>
      </c>
      <c r="J141">
        <f>J138-J139</f>
        <v>25</v>
      </c>
      <c r="K141">
        <f>K138-K139</f>
        <v>26</v>
      </c>
      <c r="L141">
        <f>L138-L139</f>
        <v>26</v>
      </c>
      <c r="M141">
        <f>AVERAGE(D141:L141)</f>
        <v>17.6666666666667</v>
      </c>
    </row>
    <row r="142" spans="1:14">
      <c r="A142" s="1"/>
      <c r="B142" s="3"/>
      <c r="C142" t="s">
        <v>6</v>
      </c>
      <c r="M142">
        <f>M141-M131</f>
        <v>4</v>
      </c>
      <c r="N142">
        <f>M142*100/M131</f>
        <v>29.2682926829268</v>
      </c>
    </row>
    <row r="143" spans="1:22">
      <c r="A143" s="1"/>
      <c r="B143" s="3"/>
      <c r="C143" t="s">
        <v>7</v>
      </c>
      <c r="Q143" s="7">
        <v>0.2927</v>
      </c>
      <c r="R143" s="7">
        <v>0.3171</v>
      </c>
      <c r="S143" s="7">
        <v>0.0189</v>
      </c>
      <c r="T143" s="8"/>
      <c r="U143" s="8"/>
      <c r="V143" s="8"/>
    </row>
    <row r="144" spans="1:22">
      <c r="A144" s="1"/>
      <c r="B144" s="3"/>
      <c r="C144" t="s">
        <v>8</v>
      </c>
      <c r="T144" s="5"/>
      <c r="U144" s="5"/>
      <c r="V144" s="5"/>
    </row>
    <row r="145" spans="1:22">
      <c r="A145" s="1"/>
      <c r="B145" s="3"/>
      <c r="C145" t="s">
        <v>10</v>
      </c>
      <c r="T145" s="4"/>
      <c r="U145" s="4"/>
      <c r="V145" s="4"/>
    </row>
    <row r="146" spans="1:22">
      <c r="A146" s="1"/>
      <c r="B146" s="3"/>
      <c r="C146" t="s">
        <v>12</v>
      </c>
      <c r="D146">
        <f>(D150-D140)*(D150-D140)</f>
        <v>0.00026290306122449</v>
      </c>
      <c r="E146">
        <f t="shared" ref="E146:L146" si="89">(E150-E140)*(E150-E140)</f>
        <v>0</v>
      </c>
      <c r="F146">
        <f>(F150-F140)*(F150-F140)</f>
        <v>1.53119092627598e-5</v>
      </c>
      <c r="G146">
        <f>(G150-G140)*(G150-G140)</f>
        <v>9.02499999999996e-5</v>
      </c>
      <c r="H146">
        <f>(H150-H140)*(H150-H140)</f>
        <v>8.83600000000004e-5</v>
      </c>
      <c r="I146">
        <f>(I150-I140)*(I150-I140)</f>
        <v>3.37292899408285e-5</v>
      </c>
      <c r="J146">
        <f>(J150-J140)*(J150-J140)</f>
        <v>4.93827160493834e-6</v>
      </c>
      <c r="K146">
        <f>(K150-K140)*(K150-K140)</f>
        <v>0</v>
      </c>
      <c r="L146">
        <f>(L150-L140)*(L150-L140)</f>
        <v>0</v>
      </c>
      <c r="M146">
        <f>AVERAGE(D146:L146)</f>
        <v>5.50547257814463e-5</v>
      </c>
      <c r="N146">
        <f>SQRT(M146)</f>
        <v>0.00741988718118047</v>
      </c>
      <c r="O146">
        <f>N146*100/M140</f>
        <v>3.37847869695142</v>
      </c>
      <c r="T146" s="9"/>
      <c r="U146" s="9"/>
      <c r="V146" s="9"/>
    </row>
    <row r="147" spans="1:22">
      <c r="A147" s="1"/>
      <c r="D147">
        <f>(D150-D130)*(D150-D130)</f>
        <v>4.89999999999997e-5</v>
      </c>
      <c r="E147">
        <f t="shared" ref="E147:L147" si="90">(E150-E130)*(E150-E130)</f>
        <v>0.00390057024793389</v>
      </c>
      <c r="F147">
        <f>(F150-F130)*(F150-F130)</f>
        <v>0.00617590973534972</v>
      </c>
      <c r="G147">
        <f>(G150-G130)*(G150-G130)</f>
        <v>0.008649</v>
      </c>
      <c r="H147">
        <f>(H150-H130)*(H150-H130)</f>
        <v>0.00403225</v>
      </c>
      <c r="I147">
        <f>(I150-I130)*(I150-I130)</f>
        <v>0.00720539792899408</v>
      </c>
      <c r="J147">
        <f>(J150-J130)*(J150-J130)</f>
        <v>0.00723444753086419</v>
      </c>
      <c r="K147">
        <f>(K150-K130)*(K150-K130)</f>
        <v>0.00578686224489796</v>
      </c>
      <c r="L147">
        <f>(L150-L130)*(L150-L130)</f>
        <v>0.00636693935790725</v>
      </c>
      <c r="M147">
        <f>AVERAGE(D147:L147)</f>
        <v>0.00548893078288301</v>
      </c>
      <c r="N147">
        <f>SQRT(M147)</f>
        <v>0.0740873186374228</v>
      </c>
      <c r="O147">
        <f>N147*100/M130</f>
        <v>48.6681621790917</v>
      </c>
      <c r="T147" s="5"/>
      <c r="U147" s="5"/>
      <c r="V147" s="5"/>
    </row>
    <row r="148" spans="1:22">
      <c r="A148" s="1"/>
      <c r="B148" s="3" t="s">
        <v>31</v>
      </c>
      <c r="C148" t="s">
        <v>2</v>
      </c>
      <c r="D148">
        <v>33</v>
      </c>
      <c r="E148">
        <v>45</v>
      </c>
      <c r="F148">
        <v>55</v>
      </c>
      <c r="G148">
        <v>58</v>
      </c>
      <c r="H148">
        <v>64</v>
      </c>
      <c r="I148">
        <v>71</v>
      </c>
      <c r="J148">
        <v>72</v>
      </c>
      <c r="K148">
        <v>75</v>
      </c>
      <c r="L148">
        <v>75</v>
      </c>
      <c r="T148" s="10"/>
      <c r="U148" s="10"/>
      <c r="V148" s="10"/>
    </row>
    <row r="149" spans="1:22">
      <c r="A149" s="1"/>
      <c r="B149" s="3"/>
      <c r="C149" t="s">
        <v>3</v>
      </c>
      <c r="D149">
        <v>27</v>
      </c>
      <c r="E149">
        <v>35</v>
      </c>
      <c r="F149">
        <v>40</v>
      </c>
      <c r="G149">
        <v>43</v>
      </c>
      <c r="H149">
        <v>45</v>
      </c>
      <c r="I149">
        <v>49</v>
      </c>
      <c r="J149">
        <v>49</v>
      </c>
      <c r="K149">
        <v>49</v>
      </c>
      <c r="L149">
        <v>49</v>
      </c>
      <c r="Q149" s="11" t="s">
        <v>33</v>
      </c>
      <c r="R149" s="12"/>
      <c r="S149" s="12"/>
      <c r="T149" s="13" t="s">
        <v>34</v>
      </c>
      <c r="U149" s="13" t="s">
        <v>35</v>
      </c>
      <c r="V149" s="13" t="s">
        <v>36</v>
      </c>
    </row>
    <row r="150" spans="1:22">
      <c r="A150" s="1"/>
      <c r="B150" s="3"/>
      <c r="C150" t="s">
        <v>16</v>
      </c>
      <c r="D150">
        <f>D148*0.3/(200+D127)+0.7*D149/200</f>
        <v>0.141642857142857</v>
      </c>
      <c r="E150">
        <f t="shared" ref="E150:L150" si="91">E148*0.3/(200+E127)+0.7*E149/200</f>
        <v>0.183863636363636</v>
      </c>
      <c r="F150">
        <f>F148*0.3/(200+F127)+0.7*F149/200</f>
        <v>0.211739130434783</v>
      </c>
      <c r="G150">
        <f>G148*0.3/(200+G127)+0.7*G149/200</f>
        <v>0.223</v>
      </c>
      <c r="H150">
        <f>H148*0.3/(200+H127)+0.7*H149/200</f>
        <v>0.2343</v>
      </c>
      <c r="I150">
        <f>I148*0.3/(200+I127)+0.7*I149/200</f>
        <v>0.253423076923077</v>
      </c>
      <c r="J150">
        <f>J148*0.3/(200+J127)+0.7*J149/200</f>
        <v>0.2515</v>
      </c>
      <c r="K150">
        <f>K148*0.3/(200+K127)+0.7*K149/200</f>
        <v>0.251857142857143</v>
      </c>
      <c r="L150">
        <f>L148*0.3/(200+L127)+0.7*L149/200</f>
        <v>0.249086206896552</v>
      </c>
      <c r="Q150" s="14" t="s">
        <v>37</v>
      </c>
      <c r="R150" s="15"/>
      <c r="S150" s="15"/>
      <c r="T150" s="16">
        <v>0.2113</v>
      </c>
      <c r="U150" s="17">
        <v>0.28453</v>
      </c>
      <c r="V150" s="17">
        <v>0.1494</v>
      </c>
    </row>
    <row r="151" spans="1:22">
      <c r="A151" s="1"/>
      <c r="B151" s="3"/>
      <c r="C151" t="s">
        <v>5</v>
      </c>
      <c r="D151">
        <f>D148-D149</f>
        <v>6</v>
      </c>
      <c r="E151">
        <f t="shared" ref="E151:L151" si="92">E148-E149</f>
        <v>10</v>
      </c>
      <c r="F151">
        <f>F148-F149</f>
        <v>15</v>
      </c>
      <c r="G151">
        <f>G148-G149</f>
        <v>15</v>
      </c>
      <c r="H151">
        <f>H148-H149</f>
        <v>19</v>
      </c>
      <c r="I151">
        <f>I148-I149</f>
        <v>22</v>
      </c>
      <c r="J151">
        <f>J148-J149</f>
        <v>23</v>
      </c>
      <c r="K151">
        <f>K148-K149</f>
        <v>26</v>
      </c>
      <c r="L151">
        <f>L148-L149</f>
        <v>26</v>
      </c>
      <c r="M151">
        <f>AVERAGE(D151:L151)</f>
        <v>18</v>
      </c>
      <c r="Q151" s="14" t="s">
        <v>38</v>
      </c>
      <c r="R151" s="15"/>
      <c r="S151" s="15"/>
      <c r="T151" s="18">
        <v>0.1349</v>
      </c>
      <c r="U151" s="18">
        <v>0.2287</v>
      </c>
      <c r="V151" s="18">
        <v>0.2599</v>
      </c>
    </row>
    <row r="152" spans="1:22">
      <c r="A152" s="1"/>
      <c r="B152" s="3"/>
      <c r="C152" t="s">
        <v>6</v>
      </c>
      <c r="M152">
        <f>M151-M131</f>
        <v>4.33333333333333</v>
      </c>
      <c r="N152">
        <f>M152*100/M131</f>
        <v>31.7073170731707</v>
      </c>
      <c r="Q152" s="14" t="s">
        <v>39</v>
      </c>
      <c r="R152" s="15"/>
      <c r="S152" s="15"/>
      <c r="T152" s="16">
        <v>0.0154</v>
      </c>
      <c r="U152" s="17">
        <v>0.0577</v>
      </c>
      <c r="V152" s="17">
        <v>0.0573</v>
      </c>
    </row>
    <row r="153" spans="1:22">
      <c r="A153" s="1"/>
      <c r="B153" s="3"/>
      <c r="C153" t="s">
        <v>7</v>
      </c>
      <c r="M153">
        <f>M151-M141</f>
        <v>0.333333333333332</v>
      </c>
      <c r="N153">
        <f>M153*100/M141</f>
        <v>1.88679245283018</v>
      </c>
      <c r="Q153" s="14" t="s">
        <v>40</v>
      </c>
      <c r="R153" s="15"/>
      <c r="S153" s="15"/>
      <c r="T153" s="17">
        <v>0.246</v>
      </c>
      <c r="U153" s="17">
        <v>0.3137</v>
      </c>
      <c r="V153" s="17">
        <v>0.1193</v>
      </c>
    </row>
    <row r="154" spans="1:22">
      <c r="A154" s="1"/>
      <c r="B154" s="3"/>
      <c r="C154" t="s">
        <v>8</v>
      </c>
      <c r="Q154" s="14" t="s">
        <v>41</v>
      </c>
      <c r="R154" s="15"/>
      <c r="S154" s="15"/>
      <c r="T154" s="19">
        <v>0.4791</v>
      </c>
      <c r="U154" s="20">
        <v>0.4736</v>
      </c>
      <c r="V154" s="20">
        <v>0.044</v>
      </c>
    </row>
    <row r="155" spans="1:23">
      <c r="A155" s="1"/>
      <c r="B155" s="3"/>
      <c r="C155" t="s">
        <v>10</v>
      </c>
      <c r="T155" s="21"/>
      <c r="U155" s="21"/>
      <c r="V155" s="21"/>
      <c r="W155" s="22"/>
    </row>
    <row r="156" spans="1:3">
      <c r="A156" s="1"/>
      <c r="B156" s="3"/>
      <c r="C156" t="s">
        <v>12</v>
      </c>
    </row>
    <row r="157" spans="17:22">
      <c r="Q157" s="11" t="s">
        <v>33</v>
      </c>
      <c r="R157" s="12"/>
      <c r="S157" s="12"/>
      <c r="T157" s="13" t="s">
        <v>34</v>
      </c>
      <c r="U157" s="13" t="s">
        <v>35</v>
      </c>
      <c r="V157" s="13" t="s">
        <v>36</v>
      </c>
    </row>
    <row r="158" spans="17:22">
      <c r="Q158" s="14" t="s">
        <v>39</v>
      </c>
      <c r="R158" s="15"/>
      <c r="S158" s="15"/>
      <c r="T158" s="16">
        <v>0.0154</v>
      </c>
      <c r="U158" s="17">
        <v>0.0577</v>
      </c>
      <c r="V158" s="17">
        <v>0.0573</v>
      </c>
    </row>
    <row r="162" spans="17:22">
      <c r="Q162" s="11" t="s">
        <v>42</v>
      </c>
      <c r="R162" s="12"/>
      <c r="S162" s="12"/>
      <c r="T162" s="13" t="s">
        <v>34</v>
      </c>
      <c r="U162" s="13" t="s">
        <v>35</v>
      </c>
      <c r="V162" s="13" t="s">
        <v>36</v>
      </c>
    </row>
    <row r="163" spans="17:22">
      <c r="Q163" s="14" t="s">
        <v>37</v>
      </c>
      <c r="R163" s="15"/>
      <c r="S163" s="15"/>
      <c r="T163" s="17">
        <v>0.1349</v>
      </c>
      <c r="U163" s="17">
        <v>0.246</v>
      </c>
      <c r="V163" s="17">
        <v>0.0979</v>
      </c>
    </row>
    <row r="164" spans="17:22">
      <c r="Q164" s="14" t="s">
        <v>38</v>
      </c>
      <c r="R164" s="15"/>
      <c r="S164" s="15"/>
      <c r="T164" s="18">
        <v>0.069</v>
      </c>
      <c r="U164" s="18">
        <v>0.8621</v>
      </c>
      <c r="V164" s="18">
        <v>0.7419</v>
      </c>
    </row>
    <row r="165" spans="17:22">
      <c r="Q165" s="14" t="s">
        <v>39</v>
      </c>
      <c r="R165" s="15"/>
      <c r="S165" s="15"/>
      <c r="T165" s="17">
        <v>0.0247</v>
      </c>
      <c r="U165" s="17">
        <v>0.0664</v>
      </c>
      <c r="V165" s="17">
        <v>0.0602</v>
      </c>
    </row>
    <row r="166" spans="17:22">
      <c r="Q166" s="14" t="s">
        <v>40</v>
      </c>
      <c r="R166" s="15"/>
      <c r="S166" s="15"/>
      <c r="T166" s="17">
        <v>0.1373</v>
      </c>
      <c r="U166" s="17">
        <v>0.1961</v>
      </c>
      <c r="V166" s="17">
        <v>0.0517</v>
      </c>
    </row>
    <row r="167" spans="17:22">
      <c r="Q167" s="14" t="s">
        <v>41</v>
      </c>
      <c r="R167" s="15"/>
      <c r="S167" s="15"/>
      <c r="T167" s="17">
        <v>0.2927</v>
      </c>
      <c r="U167" s="17">
        <v>0.3171</v>
      </c>
      <c r="V167" s="17">
        <v>0.0189</v>
      </c>
    </row>
    <row r="168" spans="20:22">
      <c r="T168" s="21"/>
      <c r="U168" s="21"/>
      <c r="V168" s="21"/>
    </row>
  </sheetData>
  <mergeCells count="34">
    <mergeCell ref="Q149:S149"/>
    <mergeCell ref="Q150:S150"/>
    <mergeCell ref="Q151:S151"/>
    <mergeCell ref="Q152:S152"/>
    <mergeCell ref="Q153:S153"/>
    <mergeCell ref="Q154:S154"/>
    <mergeCell ref="Q157:S157"/>
    <mergeCell ref="Q158:S158"/>
    <mergeCell ref="Q162:S162"/>
    <mergeCell ref="Q163:S163"/>
    <mergeCell ref="Q164:S164"/>
    <mergeCell ref="Q165:S165"/>
    <mergeCell ref="Q166:S166"/>
    <mergeCell ref="Q167:S167"/>
    <mergeCell ref="A1:A29"/>
    <mergeCell ref="A32:A60"/>
    <mergeCell ref="A63:A91"/>
    <mergeCell ref="A95:A123"/>
    <mergeCell ref="A128:A156"/>
    <mergeCell ref="B1:B9"/>
    <mergeCell ref="B11:B19"/>
    <mergeCell ref="B21:B29"/>
    <mergeCell ref="B32:B40"/>
    <mergeCell ref="B42:B50"/>
    <mergeCell ref="B52:B60"/>
    <mergeCell ref="B63:B71"/>
    <mergeCell ref="B73:B81"/>
    <mergeCell ref="B83:B91"/>
    <mergeCell ref="B95:B103"/>
    <mergeCell ref="B105:B113"/>
    <mergeCell ref="B115:B123"/>
    <mergeCell ref="B128:B136"/>
    <mergeCell ref="B138:B146"/>
    <mergeCell ref="B148:B156"/>
  </mergeCells>
  <pageMargins left="0.699305555555556" right="0.699305555555556" top="0.75" bottom="0.75" header="0.3" footer="0.3"/>
  <pageSetup paperSize="9" orientation="portrait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poste7</dc:creator>
  <cp:lastModifiedBy>poste N 08</cp:lastModifiedBy>
  <dcterms:created xsi:type="dcterms:W3CDTF">2016-05-19T23:03:00Z</dcterms:created>
  <dcterms:modified xsi:type="dcterms:W3CDTF">2016-05-24T15:24:37Z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1036-9.1.0.5214</vt:lpwstr>
  </property>
</Properties>
</file>