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1315" windowHeight="9525" activeTab="1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E150" i="2" l="1"/>
  <c r="F150" i="2"/>
  <c r="G150" i="2"/>
  <c r="H150" i="2"/>
  <c r="I150" i="2"/>
  <c r="J150" i="2"/>
  <c r="K150" i="2"/>
  <c r="L150" i="2"/>
  <c r="D150" i="2"/>
  <c r="E140" i="2"/>
  <c r="F140" i="2"/>
  <c r="G140" i="2"/>
  <c r="H140" i="2"/>
  <c r="I140" i="2"/>
  <c r="J140" i="2"/>
  <c r="K140" i="2"/>
  <c r="L140" i="2"/>
  <c r="D140" i="2"/>
  <c r="E130" i="2"/>
  <c r="F130" i="2"/>
  <c r="G130" i="2"/>
  <c r="H130" i="2"/>
  <c r="I130" i="2"/>
  <c r="J130" i="2"/>
  <c r="K130" i="2"/>
  <c r="L130" i="2"/>
  <c r="D130" i="2"/>
  <c r="E107" i="2" l="1"/>
  <c r="F107" i="2"/>
  <c r="G107" i="2"/>
  <c r="H107" i="2"/>
  <c r="I107" i="2"/>
  <c r="J107" i="2"/>
  <c r="K107" i="2"/>
  <c r="L107" i="2"/>
  <c r="M107" i="2"/>
  <c r="D107" i="2"/>
  <c r="N107" i="2"/>
  <c r="N117" i="2"/>
  <c r="N97" i="2"/>
  <c r="E117" i="2"/>
  <c r="F117" i="2"/>
  <c r="G117" i="2"/>
  <c r="H117" i="2"/>
  <c r="I117" i="2"/>
  <c r="J117" i="2"/>
  <c r="K117" i="2"/>
  <c r="L117" i="2"/>
  <c r="M117" i="2"/>
  <c r="E118" i="2"/>
  <c r="F118" i="2"/>
  <c r="G118" i="2"/>
  <c r="H118" i="2"/>
  <c r="I118" i="2"/>
  <c r="J118" i="2"/>
  <c r="K118" i="2"/>
  <c r="L118" i="2"/>
  <c r="M118" i="2"/>
  <c r="E119" i="2"/>
  <c r="F119" i="2"/>
  <c r="G119" i="2"/>
  <c r="H119" i="2"/>
  <c r="I119" i="2"/>
  <c r="J119" i="2"/>
  <c r="K119" i="2"/>
  <c r="L119" i="2"/>
  <c r="M119" i="2"/>
  <c r="E120" i="2"/>
  <c r="F120" i="2"/>
  <c r="G120" i="2"/>
  <c r="H120" i="2"/>
  <c r="I120" i="2"/>
  <c r="J120" i="2"/>
  <c r="K120" i="2"/>
  <c r="L120" i="2"/>
  <c r="M120" i="2"/>
  <c r="E121" i="2"/>
  <c r="F121" i="2"/>
  <c r="G121" i="2"/>
  <c r="H121" i="2"/>
  <c r="I121" i="2"/>
  <c r="J121" i="2"/>
  <c r="K121" i="2"/>
  <c r="L121" i="2"/>
  <c r="M121" i="2"/>
  <c r="E122" i="2"/>
  <c r="F122" i="2"/>
  <c r="G122" i="2"/>
  <c r="H122" i="2"/>
  <c r="I122" i="2"/>
  <c r="J122" i="2"/>
  <c r="K122" i="2"/>
  <c r="L122" i="2"/>
  <c r="M122" i="2"/>
  <c r="D122" i="2"/>
  <c r="D121" i="2"/>
  <c r="D120" i="2"/>
  <c r="D119" i="2"/>
  <c r="D118" i="2"/>
  <c r="D117" i="2"/>
  <c r="E108" i="2"/>
  <c r="F108" i="2"/>
  <c r="G108" i="2"/>
  <c r="H108" i="2"/>
  <c r="I108" i="2"/>
  <c r="J108" i="2"/>
  <c r="K108" i="2"/>
  <c r="L108" i="2"/>
  <c r="M108" i="2"/>
  <c r="E109" i="2"/>
  <c r="F109" i="2"/>
  <c r="G109" i="2"/>
  <c r="H109" i="2"/>
  <c r="I109" i="2"/>
  <c r="J109" i="2"/>
  <c r="K109" i="2"/>
  <c r="L109" i="2"/>
  <c r="M109" i="2"/>
  <c r="E110" i="2"/>
  <c r="F110" i="2"/>
  <c r="G110" i="2"/>
  <c r="H110" i="2"/>
  <c r="I110" i="2"/>
  <c r="J110" i="2"/>
  <c r="K110" i="2"/>
  <c r="L110" i="2"/>
  <c r="M110" i="2"/>
  <c r="E111" i="2"/>
  <c r="F111" i="2"/>
  <c r="G111" i="2"/>
  <c r="H111" i="2"/>
  <c r="I111" i="2"/>
  <c r="J111" i="2"/>
  <c r="K111" i="2"/>
  <c r="L111" i="2"/>
  <c r="M111" i="2"/>
  <c r="E112" i="2"/>
  <c r="F112" i="2"/>
  <c r="G112" i="2"/>
  <c r="H112" i="2"/>
  <c r="I112" i="2"/>
  <c r="J112" i="2"/>
  <c r="K112" i="2"/>
  <c r="L112" i="2"/>
  <c r="M112" i="2"/>
  <c r="D112" i="2"/>
  <c r="D111" i="2"/>
  <c r="D110" i="2"/>
  <c r="D109" i="2"/>
  <c r="D108" i="2"/>
  <c r="E97" i="2"/>
  <c r="F97" i="2"/>
  <c r="G97" i="2"/>
  <c r="H97" i="2"/>
  <c r="I97" i="2"/>
  <c r="J97" i="2"/>
  <c r="K97" i="2"/>
  <c r="L97" i="2"/>
  <c r="M97" i="2"/>
  <c r="E98" i="2"/>
  <c r="F98" i="2"/>
  <c r="G98" i="2"/>
  <c r="H98" i="2"/>
  <c r="I98" i="2"/>
  <c r="J98" i="2"/>
  <c r="K98" i="2"/>
  <c r="L98" i="2"/>
  <c r="M98" i="2"/>
  <c r="E99" i="2"/>
  <c r="F99" i="2"/>
  <c r="G99" i="2"/>
  <c r="H99" i="2"/>
  <c r="I99" i="2"/>
  <c r="J99" i="2"/>
  <c r="K99" i="2"/>
  <c r="L99" i="2"/>
  <c r="M99" i="2"/>
  <c r="E100" i="2"/>
  <c r="F100" i="2"/>
  <c r="G100" i="2"/>
  <c r="H100" i="2"/>
  <c r="I100" i="2"/>
  <c r="J100" i="2"/>
  <c r="K100" i="2"/>
  <c r="L100" i="2"/>
  <c r="M100" i="2"/>
  <c r="E101" i="2"/>
  <c r="F101" i="2"/>
  <c r="G101" i="2"/>
  <c r="H101" i="2"/>
  <c r="I101" i="2"/>
  <c r="J101" i="2"/>
  <c r="K101" i="2"/>
  <c r="L101" i="2"/>
  <c r="M101" i="2"/>
  <c r="E102" i="2"/>
  <c r="F102" i="2"/>
  <c r="G102" i="2"/>
  <c r="H102" i="2"/>
  <c r="I102" i="2"/>
  <c r="J102" i="2"/>
  <c r="K102" i="2"/>
  <c r="L102" i="2"/>
  <c r="M102" i="2"/>
  <c r="D102" i="2"/>
  <c r="D101" i="2"/>
  <c r="D100" i="2"/>
  <c r="D99" i="2"/>
  <c r="D98" i="2"/>
  <c r="D97" i="2"/>
  <c r="H89" i="2"/>
  <c r="E76" i="2"/>
  <c r="F76" i="2"/>
  <c r="G76" i="2"/>
  <c r="H76" i="2"/>
  <c r="I76" i="2"/>
  <c r="J76" i="2"/>
  <c r="K76" i="2"/>
  <c r="L76" i="2"/>
  <c r="M76" i="2"/>
  <c r="E77" i="2"/>
  <c r="F77" i="2"/>
  <c r="G77" i="2"/>
  <c r="H77" i="2"/>
  <c r="I77" i="2"/>
  <c r="J77" i="2"/>
  <c r="K77" i="2"/>
  <c r="L77" i="2"/>
  <c r="M77" i="2"/>
  <c r="E78" i="2"/>
  <c r="F78" i="2"/>
  <c r="G78" i="2"/>
  <c r="H78" i="2"/>
  <c r="I78" i="2"/>
  <c r="J78" i="2"/>
  <c r="K78" i="2"/>
  <c r="L78" i="2"/>
  <c r="M78" i="2"/>
  <c r="E79" i="2"/>
  <c r="F79" i="2"/>
  <c r="G79" i="2"/>
  <c r="H79" i="2"/>
  <c r="I79" i="2"/>
  <c r="J79" i="2"/>
  <c r="K79" i="2"/>
  <c r="L79" i="2"/>
  <c r="M79" i="2"/>
  <c r="E80" i="2"/>
  <c r="F80" i="2"/>
  <c r="G80" i="2"/>
  <c r="H80" i="2"/>
  <c r="I80" i="2"/>
  <c r="J80" i="2"/>
  <c r="K80" i="2"/>
  <c r="L80" i="2"/>
  <c r="M80" i="2"/>
  <c r="D80" i="2"/>
  <c r="D79" i="2"/>
  <c r="D78" i="2"/>
  <c r="D77" i="2"/>
  <c r="D76" i="2"/>
  <c r="E86" i="2"/>
  <c r="F86" i="2"/>
  <c r="G86" i="2"/>
  <c r="H86" i="2"/>
  <c r="I86" i="2"/>
  <c r="J86" i="2"/>
  <c r="K86" i="2"/>
  <c r="L86" i="2"/>
  <c r="M86" i="2"/>
  <c r="E87" i="2"/>
  <c r="F87" i="2"/>
  <c r="G87" i="2"/>
  <c r="H87" i="2"/>
  <c r="I87" i="2"/>
  <c r="J87" i="2"/>
  <c r="K87" i="2"/>
  <c r="L87" i="2"/>
  <c r="M87" i="2"/>
  <c r="E88" i="2"/>
  <c r="F88" i="2"/>
  <c r="G88" i="2"/>
  <c r="H88" i="2"/>
  <c r="I88" i="2"/>
  <c r="J88" i="2"/>
  <c r="K88" i="2"/>
  <c r="L88" i="2"/>
  <c r="M88" i="2"/>
  <c r="E89" i="2"/>
  <c r="F89" i="2"/>
  <c r="G89" i="2"/>
  <c r="I89" i="2"/>
  <c r="J89" i="2"/>
  <c r="K89" i="2"/>
  <c r="L89" i="2"/>
  <c r="M89" i="2"/>
  <c r="E90" i="2"/>
  <c r="F90" i="2"/>
  <c r="G90" i="2"/>
  <c r="H90" i="2"/>
  <c r="I90" i="2"/>
  <c r="J90" i="2"/>
  <c r="K90" i="2"/>
  <c r="L90" i="2"/>
  <c r="M90" i="2"/>
  <c r="D90" i="2"/>
  <c r="D89" i="2"/>
  <c r="D88" i="2"/>
  <c r="D87" i="2"/>
  <c r="D86" i="2"/>
  <c r="E66" i="2"/>
  <c r="F66" i="2"/>
  <c r="G66" i="2"/>
  <c r="H66" i="2"/>
  <c r="I66" i="2"/>
  <c r="J66" i="2"/>
  <c r="K66" i="2"/>
  <c r="L66" i="2"/>
  <c r="M66" i="2"/>
  <c r="E67" i="2"/>
  <c r="F67" i="2"/>
  <c r="G67" i="2"/>
  <c r="H67" i="2"/>
  <c r="I67" i="2"/>
  <c r="J67" i="2"/>
  <c r="K67" i="2"/>
  <c r="L67" i="2"/>
  <c r="M67" i="2"/>
  <c r="E68" i="2"/>
  <c r="F68" i="2"/>
  <c r="G68" i="2"/>
  <c r="H68" i="2"/>
  <c r="I68" i="2"/>
  <c r="J68" i="2"/>
  <c r="K68" i="2"/>
  <c r="L68" i="2"/>
  <c r="M68" i="2"/>
  <c r="E69" i="2"/>
  <c r="F69" i="2"/>
  <c r="G69" i="2"/>
  <c r="H69" i="2"/>
  <c r="I69" i="2"/>
  <c r="J69" i="2"/>
  <c r="K69" i="2"/>
  <c r="L69" i="2"/>
  <c r="M69" i="2"/>
  <c r="E70" i="2"/>
  <c r="F70" i="2"/>
  <c r="G70" i="2"/>
  <c r="H70" i="2"/>
  <c r="I70" i="2"/>
  <c r="J70" i="2"/>
  <c r="K70" i="2"/>
  <c r="L70" i="2"/>
  <c r="M70" i="2"/>
  <c r="D70" i="2"/>
  <c r="D69" i="2"/>
  <c r="D68" i="2"/>
  <c r="D67" i="2"/>
  <c r="D66" i="2"/>
  <c r="E85" i="2"/>
  <c r="F85" i="2"/>
  <c r="G85" i="2"/>
  <c r="H85" i="2"/>
  <c r="I85" i="2"/>
  <c r="J85" i="2"/>
  <c r="K85" i="2"/>
  <c r="L85" i="2"/>
  <c r="M85" i="2"/>
  <c r="D85" i="2"/>
  <c r="E75" i="2"/>
  <c r="F75" i="2"/>
  <c r="G75" i="2"/>
  <c r="H75" i="2"/>
  <c r="I75" i="2"/>
  <c r="J75" i="2"/>
  <c r="K75" i="2"/>
  <c r="L75" i="2"/>
  <c r="M75" i="2"/>
  <c r="D75" i="2"/>
  <c r="E65" i="2"/>
  <c r="F65" i="2"/>
  <c r="G65" i="2"/>
  <c r="H65" i="2"/>
  <c r="I65" i="2"/>
  <c r="J65" i="2"/>
  <c r="K65" i="2"/>
  <c r="L65" i="2"/>
  <c r="M65" i="2"/>
  <c r="D65" i="2"/>
  <c r="E55" i="2"/>
  <c r="F55" i="2"/>
  <c r="G55" i="2"/>
  <c r="H55" i="2"/>
  <c r="I55" i="2"/>
  <c r="J55" i="2"/>
  <c r="K55" i="2"/>
  <c r="L55" i="2"/>
  <c r="M55" i="2"/>
  <c r="E56" i="2"/>
  <c r="F56" i="2"/>
  <c r="G56" i="2"/>
  <c r="H56" i="2"/>
  <c r="I56" i="2"/>
  <c r="J56" i="2"/>
  <c r="K56" i="2"/>
  <c r="L56" i="2"/>
  <c r="M56" i="2"/>
  <c r="E57" i="2"/>
  <c r="F57" i="2"/>
  <c r="G57" i="2"/>
  <c r="H57" i="2"/>
  <c r="I57" i="2"/>
  <c r="J57" i="2"/>
  <c r="K57" i="2"/>
  <c r="L57" i="2"/>
  <c r="M57" i="2"/>
  <c r="E58" i="2"/>
  <c r="F58" i="2"/>
  <c r="G58" i="2"/>
  <c r="H58" i="2"/>
  <c r="I58" i="2"/>
  <c r="J58" i="2"/>
  <c r="K58" i="2"/>
  <c r="L58" i="2"/>
  <c r="M58" i="2"/>
  <c r="E59" i="2"/>
  <c r="F59" i="2"/>
  <c r="G59" i="2"/>
  <c r="H59" i="2"/>
  <c r="I59" i="2"/>
  <c r="J59" i="2"/>
  <c r="K59" i="2"/>
  <c r="L59" i="2"/>
  <c r="M59" i="2"/>
  <c r="D59" i="2"/>
  <c r="D58" i="2"/>
  <c r="D57" i="2"/>
  <c r="D56" i="2"/>
  <c r="D55" i="2"/>
  <c r="E45" i="2"/>
  <c r="F45" i="2"/>
  <c r="G45" i="2"/>
  <c r="H45" i="2"/>
  <c r="I45" i="2"/>
  <c r="J45" i="2"/>
  <c r="K45" i="2"/>
  <c r="L45" i="2"/>
  <c r="M45" i="2"/>
  <c r="E46" i="2"/>
  <c r="F46" i="2"/>
  <c r="G46" i="2"/>
  <c r="H46" i="2"/>
  <c r="I46" i="2"/>
  <c r="J46" i="2"/>
  <c r="K46" i="2"/>
  <c r="L46" i="2"/>
  <c r="M46" i="2"/>
  <c r="E47" i="2"/>
  <c r="F47" i="2"/>
  <c r="G47" i="2"/>
  <c r="H47" i="2"/>
  <c r="I47" i="2"/>
  <c r="J47" i="2"/>
  <c r="K47" i="2"/>
  <c r="L47" i="2"/>
  <c r="M47" i="2"/>
  <c r="E48" i="2"/>
  <c r="F48" i="2"/>
  <c r="G48" i="2"/>
  <c r="H48" i="2"/>
  <c r="I48" i="2"/>
  <c r="J48" i="2"/>
  <c r="K48" i="2"/>
  <c r="L48" i="2"/>
  <c r="M48" i="2"/>
  <c r="E49" i="2"/>
  <c r="F49" i="2"/>
  <c r="G49" i="2"/>
  <c r="H49" i="2"/>
  <c r="I49" i="2"/>
  <c r="J49" i="2"/>
  <c r="K49" i="2"/>
  <c r="L49" i="2"/>
  <c r="M49" i="2"/>
  <c r="D47" i="2"/>
  <c r="D46" i="2"/>
  <c r="D49" i="2" s="1"/>
  <c r="D45" i="2"/>
  <c r="D48" i="2" s="1"/>
  <c r="E35" i="2"/>
  <c r="F35" i="2"/>
  <c r="G35" i="2"/>
  <c r="H35" i="2"/>
  <c r="I35" i="2"/>
  <c r="J35" i="2"/>
  <c r="K35" i="2"/>
  <c r="L35" i="2"/>
  <c r="M35" i="2"/>
  <c r="E36" i="2"/>
  <c r="F36" i="2"/>
  <c r="G36" i="2"/>
  <c r="H36" i="2"/>
  <c r="I36" i="2"/>
  <c r="J36" i="2"/>
  <c r="K36" i="2"/>
  <c r="L36" i="2"/>
  <c r="M36" i="2"/>
  <c r="E37" i="2"/>
  <c r="F37" i="2"/>
  <c r="G37" i="2"/>
  <c r="H37" i="2"/>
  <c r="I37" i="2"/>
  <c r="J37" i="2"/>
  <c r="K37" i="2"/>
  <c r="L37" i="2"/>
  <c r="M37" i="2"/>
  <c r="E38" i="2"/>
  <c r="F38" i="2"/>
  <c r="G38" i="2"/>
  <c r="H38" i="2"/>
  <c r="I38" i="2"/>
  <c r="J38" i="2"/>
  <c r="K38" i="2"/>
  <c r="L38" i="2"/>
  <c r="M38" i="2"/>
  <c r="E39" i="2"/>
  <c r="F39" i="2"/>
  <c r="G39" i="2"/>
  <c r="H39" i="2"/>
  <c r="I39" i="2"/>
  <c r="J39" i="2"/>
  <c r="K39" i="2"/>
  <c r="L39" i="2"/>
  <c r="M39" i="2"/>
  <c r="D37" i="2"/>
  <c r="D36" i="2"/>
  <c r="D39" i="2" s="1"/>
  <c r="D35" i="2"/>
  <c r="D38" i="2" s="1"/>
  <c r="E54" i="2"/>
  <c r="F54" i="2"/>
  <c r="G54" i="2"/>
  <c r="H54" i="2"/>
  <c r="I54" i="2"/>
  <c r="J54" i="2"/>
  <c r="K54" i="2"/>
  <c r="L54" i="2"/>
  <c r="M54" i="2"/>
  <c r="D54" i="2"/>
  <c r="N54" i="2" s="1"/>
  <c r="E44" i="2"/>
  <c r="F44" i="2"/>
  <c r="G44" i="2"/>
  <c r="H44" i="2"/>
  <c r="I44" i="2"/>
  <c r="J44" i="2"/>
  <c r="K44" i="2"/>
  <c r="L44" i="2"/>
  <c r="M44" i="2"/>
  <c r="D44" i="2"/>
  <c r="N44" i="2" s="1"/>
  <c r="D34" i="2"/>
  <c r="N34" i="2" s="1"/>
  <c r="E34" i="2"/>
  <c r="F34" i="2"/>
  <c r="G34" i="2"/>
  <c r="H34" i="2"/>
  <c r="I34" i="2"/>
  <c r="J34" i="2"/>
  <c r="K34" i="2"/>
  <c r="L34" i="2"/>
  <c r="M34" i="2"/>
  <c r="E97" i="1"/>
  <c r="F97" i="1"/>
  <c r="G97" i="1"/>
  <c r="H97" i="1"/>
  <c r="I97" i="1"/>
  <c r="J97" i="1"/>
  <c r="K97" i="1"/>
  <c r="L97" i="1"/>
  <c r="M97" i="1"/>
  <c r="E98" i="1"/>
  <c r="F98" i="1"/>
  <c r="G98" i="1"/>
  <c r="H98" i="1"/>
  <c r="I98" i="1"/>
  <c r="J98" i="1"/>
  <c r="K98" i="1"/>
  <c r="L98" i="1"/>
  <c r="M98" i="1"/>
  <c r="E99" i="1"/>
  <c r="F99" i="1"/>
  <c r="G99" i="1"/>
  <c r="H99" i="1"/>
  <c r="I99" i="1"/>
  <c r="J99" i="1"/>
  <c r="K99" i="1"/>
  <c r="L99" i="1"/>
  <c r="M99" i="1"/>
  <c r="E100" i="1"/>
  <c r="F100" i="1"/>
  <c r="G100" i="1"/>
  <c r="H100" i="1"/>
  <c r="I100" i="1"/>
  <c r="J100" i="1"/>
  <c r="K100" i="1"/>
  <c r="L100" i="1"/>
  <c r="M100" i="1"/>
  <c r="E101" i="1"/>
  <c r="F101" i="1"/>
  <c r="G101" i="1"/>
  <c r="H101" i="1"/>
  <c r="I101" i="1"/>
  <c r="J101" i="1"/>
  <c r="K101" i="1"/>
  <c r="L101" i="1"/>
  <c r="M101" i="1"/>
  <c r="D101" i="1"/>
  <c r="D100" i="1"/>
  <c r="D99" i="1"/>
  <c r="D98" i="1"/>
  <c r="D97" i="1"/>
  <c r="E87" i="1"/>
  <c r="F87" i="1"/>
  <c r="G87" i="1"/>
  <c r="H87" i="1"/>
  <c r="I87" i="1"/>
  <c r="J87" i="1"/>
  <c r="K87" i="1"/>
  <c r="L87" i="1"/>
  <c r="M87" i="1"/>
  <c r="E88" i="1"/>
  <c r="F88" i="1"/>
  <c r="G88" i="1"/>
  <c r="H88" i="1"/>
  <c r="I88" i="1"/>
  <c r="J88" i="1"/>
  <c r="K88" i="1"/>
  <c r="L88" i="1"/>
  <c r="M88" i="1"/>
  <c r="E89" i="1"/>
  <c r="F89" i="1"/>
  <c r="G89" i="1"/>
  <c r="H89" i="1"/>
  <c r="I89" i="1"/>
  <c r="J89" i="1"/>
  <c r="K89" i="1"/>
  <c r="L89" i="1"/>
  <c r="M89" i="1"/>
  <c r="E90" i="1"/>
  <c r="F90" i="1"/>
  <c r="G90" i="1"/>
  <c r="H90" i="1"/>
  <c r="I90" i="1"/>
  <c r="J90" i="1"/>
  <c r="K90" i="1"/>
  <c r="L90" i="1"/>
  <c r="M90" i="1"/>
  <c r="E91" i="1"/>
  <c r="F91" i="1"/>
  <c r="G91" i="1"/>
  <c r="H91" i="1"/>
  <c r="I91" i="1"/>
  <c r="J91" i="1"/>
  <c r="K91" i="1"/>
  <c r="L91" i="1"/>
  <c r="M91" i="1"/>
  <c r="D91" i="1"/>
  <c r="D90" i="1"/>
  <c r="D89" i="1"/>
  <c r="D88" i="1"/>
  <c r="D87" i="1"/>
  <c r="G96" i="1"/>
  <c r="H96" i="1"/>
  <c r="I96" i="1"/>
  <c r="J96" i="1"/>
  <c r="K96" i="1"/>
  <c r="L96" i="1"/>
  <c r="M96" i="1"/>
  <c r="F96" i="1"/>
  <c r="E96" i="1"/>
  <c r="D96" i="1"/>
  <c r="E86" i="1"/>
  <c r="F86" i="1"/>
  <c r="G86" i="1"/>
  <c r="H86" i="1"/>
  <c r="I86" i="1"/>
  <c r="J86" i="1"/>
  <c r="K86" i="1"/>
  <c r="L86" i="1"/>
  <c r="M86" i="1"/>
  <c r="D86" i="1"/>
  <c r="E76" i="1"/>
  <c r="F76" i="1"/>
  <c r="G76" i="1"/>
  <c r="H76" i="1"/>
  <c r="I76" i="1"/>
  <c r="J76" i="1"/>
  <c r="K76" i="1"/>
  <c r="L76" i="1"/>
  <c r="M76" i="1"/>
  <c r="E77" i="1"/>
  <c r="F77" i="1"/>
  <c r="G77" i="1"/>
  <c r="H77" i="1"/>
  <c r="I77" i="1"/>
  <c r="J77" i="1"/>
  <c r="K77" i="1"/>
  <c r="L77" i="1"/>
  <c r="M77" i="1"/>
  <c r="E78" i="1"/>
  <c r="F78" i="1"/>
  <c r="G78" i="1"/>
  <c r="H78" i="1"/>
  <c r="I78" i="1"/>
  <c r="J78" i="1"/>
  <c r="K78" i="1"/>
  <c r="L78" i="1"/>
  <c r="M78" i="1"/>
  <c r="E79" i="1"/>
  <c r="F79" i="1"/>
  <c r="G79" i="1"/>
  <c r="H79" i="1"/>
  <c r="I79" i="1"/>
  <c r="J79" i="1"/>
  <c r="K79" i="1"/>
  <c r="L79" i="1"/>
  <c r="M79" i="1"/>
  <c r="E80" i="1"/>
  <c r="F80" i="1"/>
  <c r="G80" i="1"/>
  <c r="H80" i="1"/>
  <c r="I80" i="1"/>
  <c r="J80" i="1"/>
  <c r="K80" i="1"/>
  <c r="L80" i="1"/>
  <c r="M80" i="1"/>
  <c r="D80" i="1"/>
  <c r="D79" i="1"/>
  <c r="D78" i="1"/>
  <c r="D77" i="1"/>
  <c r="D76" i="1"/>
  <c r="E66" i="1"/>
  <c r="F66" i="1"/>
  <c r="G66" i="1"/>
  <c r="H66" i="1"/>
  <c r="I66" i="1"/>
  <c r="J66" i="1"/>
  <c r="K66" i="1"/>
  <c r="L66" i="1"/>
  <c r="M66" i="1"/>
  <c r="E67" i="1"/>
  <c r="F67" i="1"/>
  <c r="G67" i="1"/>
  <c r="H67" i="1"/>
  <c r="I67" i="1"/>
  <c r="J67" i="1"/>
  <c r="K67" i="1"/>
  <c r="L67" i="1"/>
  <c r="M67" i="1"/>
  <c r="E68" i="1"/>
  <c r="F68" i="1"/>
  <c r="G68" i="1"/>
  <c r="H68" i="1"/>
  <c r="I68" i="1"/>
  <c r="J68" i="1"/>
  <c r="K68" i="1"/>
  <c r="L68" i="1"/>
  <c r="M68" i="1"/>
  <c r="E69" i="1"/>
  <c r="F69" i="1"/>
  <c r="G69" i="1"/>
  <c r="H69" i="1"/>
  <c r="I69" i="1"/>
  <c r="J69" i="1"/>
  <c r="K69" i="1"/>
  <c r="L69" i="1"/>
  <c r="M69" i="1"/>
  <c r="E70" i="1"/>
  <c r="F70" i="1"/>
  <c r="G70" i="1"/>
  <c r="H70" i="1"/>
  <c r="I70" i="1"/>
  <c r="J70" i="1"/>
  <c r="K70" i="1"/>
  <c r="L70" i="1"/>
  <c r="M70" i="1"/>
  <c r="D70" i="1"/>
  <c r="D69" i="1"/>
  <c r="D68" i="1"/>
  <c r="D67" i="1"/>
  <c r="D66" i="1"/>
  <c r="D65" i="1"/>
  <c r="M75" i="1"/>
  <c r="M65" i="1"/>
  <c r="L65" i="1"/>
  <c r="L75" i="1"/>
  <c r="J65" i="1"/>
  <c r="K65" i="1"/>
  <c r="K75" i="1"/>
  <c r="J75" i="1"/>
  <c r="I75" i="1"/>
  <c r="I65" i="1"/>
  <c r="G75" i="1"/>
  <c r="H75" i="1"/>
  <c r="G65" i="1"/>
  <c r="H65" i="1"/>
  <c r="F75" i="1"/>
  <c r="F65" i="1"/>
  <c r="E75" i="1"/>
  <c r="D75" i="1"/>
  <c r="E65" i="1"/>
  <c r="BC12" i="1" l="1"/>
  <c r="BC11" i="1"/>
  <c r="BC2" i="1"/>
  <c r="BC1" i="1"/>
  <c r="X22" i="1"/>
  <c r="X32" i="1"/>
  <c r="AA27" i="1" s="1"/>
  <c r="AC27" i="1" s="1"/>
  <c r="X31" i="1"/>
  <c r="X21" i="1"/>
  <c r="AA26" i="1" s="1"/>
  <c r="AC26" i="1" s="1"/>
  <c r="X41" i="1"/>
  <c r="X51" i="1"/>
  <c r="AA47" i="1" s="1"/>
  <c r="AC47" i="1" s="1"/>
  <c r="X52" i="1"/>
  <c r="X42" i="1"/>
  <c r="AA48" i="1" l="1"/>
  <c r="AC48" i="1" s="1"/>
  <c r="BE7" i="1"/>
  <c r="BG7" i="1" s="1"/>
  <c r="BE8" i="1"/>
  <c r="BG8" i="1" s="1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E25" i="2"/>
  <c r="F25" i="2"/>
  <c r="G25" i="2"/>
  <c r="H25" i="2"/>
  <c r="I25" i="2"/>
  <c r="J25" i="2"/>
  <c r="K25" i="2"/>
  <c r="L25" i="2"/>
  <c r="M25" i="2"/>
  <c r="N25" i="2"/>
  <c r="N27" i="2" s="1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E27" i="2"/>
  <c r="F27" i="2"/>
  <c r="G27" i="2"/>
  <c r="H27" i="2"/>
  <c r="I27" i="2"/>
  <c r="J27" i="2"/>
  <c r="K27" i="2"/>
  <c r="L27" i="2"/>
  <c r="M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D26" i="2"/>
  <c r="D25" i="2"/>
  <c r="D24" i="2"/>
  <c r="D2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D16" i="2"/>
  <c r="D15" i="2"/>
  <c r="D14" i="2"/>
  <c r="D1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D6" i="2"/>
  <c r="D5" i="2"/>
  <c r="D4" i="2"/>
  <c r="D3" i="2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E45" i="1"/>
  <c r="E48" i="1" s="1"/>
  <c r="F45" i="1"/>
  <c r="G45" i="1"/>
  <c r="H45" i="1"/>
  <c r="H48" i="1" s="1"/>
  <c r="I45" i="1"/>
  <c r="I48" i="1" s="1"/>
  <c r="J45" i="1"/>
  <c r="K45" i="1"/>
  <c r="L45" i="1"/>
  <c r="M45" i="1"/>
  <c r="N45" i="1"/>
  <c r="O45" i="1"/>
  <c r="P45" i="1"/>
  <c r="Q45" i="1"/>
  <c r="Q48" i="1" s="1"/>
  <c r="R45" i="1"/>
  <c r="S45" i="1"/>
  <c r="T45" i="1"/>
  <c r="U45" i="1"/>
  <c r="U48" i="1" s="1"/>
  <c r="V45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E47" i="1"/>
  <c r="N48" i="1"/>
  <c r="D46" i="1"/>
  <c r="D45" i="1"/>
  <c r="D44" i="1"/>
  <c r="D4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E55" i="1"/>
  <c r="F55" i="1"/>
  <c r="F58" i="1" s="1"/>
  <c r="G55" i="1"/>
  <c r="H55" i="1"/>
  <c r="I55" i="1"/>
  <c r="J55" i="1"/>
  <c r="J57" i="1" s="1"/>
  <c r="K55" i="1"/>
  <c r="L55" i="1"/>
  <c r="M55" i="1"/>
  <c r="N55" i="1"/>
  <c r="N58" i="1" s="1"/>
  <c r="O55" i="1"/>
  <c r="P55" i="1"/>
  <c r="Q55" i="1"/>
  <c r="Q58" i="1" s="1"/>
  <c r="R55" i="1"/>
  <c r="R58" i="1" s="1"/>
  <c r="S55" i="1"/>
  <c r="T55" i="1"/>
  <c r="U55" i="1"/>
  <c r="V55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O57" i="1"/>
  <c r="H58" i="1"/>
  <c r="M58" i="1"/>
  <c r="D56" i="1"/>
  <c r="D55" i="1"/>
  <c r="D54" i="1"/>
  <c r="D57" i="1" s="1"/>
  <c r="D53" i="1"/>
  <c r="E34" i="1"/>
  <c r="F34" i="1"/>
  <c r="G34" i="1"/>
  <c r="H34" i="1"/>
  <c r="I34" i="1"/>
  <c r="J34" i="1"/>
  <c r="K34" i="1"/>
  <c r="L34" i="1"/>
  <c r="M34" i="1"/>
  <c r="E35" i="1"/>
  <c r="F35" i="1"/>
  <c r="G35" i="1"/>
  <c r="G38" i="1" s="1"/>
  <c r="H35" i="1"/>
  <c r="I35" i="1"/>
  <c r="J35" i="1"/>
  <c r="J37" i="1" s="1"/>
  <c r="K35" i="1"/>
  <c r="K38" i="1" s="1"/>
  <c r="L35" i="1"/>
  <c r="M35" i="1"/>
  <c r="E36" i="1"/>
  <c r="F36" i="1"/>
  <c r="G36" i="1"/>
  <c r="H36" i="1"/>
  <c r="I36" i="1"/>
  <c r="J36" i="1"/>
  <c r="K36" i="1"/>
  <c r="L36" i="1"/>
  <c r="M36" i="1"/>
  <c r="I37" i="1"/>
  <c r="E38" i="1"/>
  <c r="F38" i="1"/>
  <c r="J38" i="1"/>
  <c r="L38" i="1"/>
  <c r="D36" i="1"/>
  <c r="D35" i="1"/>
  <c r="D34" i="1"/>
  <c r="E24" i="1"/>
  <c r="F24" i="1"/>
  <c r="G24" i="1"/>
  <c r="H24" i="1"/>
  <c r="I24" i="1"/>
  <c r="J24" i="1"/>
  <c r="K24" i="1"/>
  <c r="L24" i="1"/>
  <c r="M24" i="1"/>
  <c r="E25" i="1"/>
  <c r="E28" i="1" s="1"/>
  <c r="F25" i="1"/>
  <c r="G25" i="1"/>
  <c r="H25" i="1"/>
  <c r="H27" i="1" s="1"/>
  <c r="I25" i="1"/>
  <c r="I28" i="1" s="1"/>
  <c r="J25" i="1"/>
  <c r="K25" i="1"/>
  <c r="L25" i="1"/>
  <c r="L28" i="1" s="1"/>
  <c r="M25" i="1"/>
  <c r="M28" i="1" s="1"/>
  <c r="E26" i="1"/>
  <c r="F26" i="1"/>
  <c r="G26" i="1"/>
  <c r="H26" i="1"/>
  <c r="I26" i="1"/>
  <c r="J26" i="1"/>
  <c r="K26" i="1"/>
  <c r="L26" i="1"/>
  <c r="M26" i="1"/>
  <c r="L27" i="1"/>
  <c r="H28" i="1"/>
  <c r="K28" i="1"/>
  <c r="D26" i="1"/>
  <c r="D25" i="1"/>
  <c r="D24" i="1"/>
  <c r="E33" i="1"/>
  <c r="F33" i="1"/>
  <c r="G33" i="1"/>
  <c r="H33" i="1"/>
  <c r="I33" i="1"/>
  <c r="J33" i="1"/>
  <c r="K33" i="1"/>
  <c r="L33" i="1"/>
  <c r="M33" i="1"/>
  <c r="D33" i="1"/>
  <c r="E23" i="1"/>
  <c r="F23" i="1"/>
  <c r="G23" i="1"/>
  <c r="H23" i="1"/>
  <c r="I23" i="1"/>
  <c r="J23" i="1"/>
  <c r="K23" i="1"/>
  <c r="L23" i="1"/>
  <c r="M23" i="1"/>
  <c r="D23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E5" i="1"/>
  <c r="E8" i="1" s="1"/>
  <c r="F5" i="1"/>
  <c r="G5" i="1"/>
  <c r="H5" i="1"/>
  <c r="H8" i="1" s="1"/>
  <c r="I5" i="1"/>
  <c r="I8" i="1" s="1"/>
  <c r="J5" i="1"/>
  <c r="K5" i="1"/>
  <c r="L5" i="1"/>
  <c r="L8" i="1" s="1"/>
  <c r="M5" i="1"/>
  <c r="M8" i="1" s="1"/>
  <c r="N5" i="1"/>
  <c r="O5" i="1"/>
  <c r="P5" i="1"/>
  <c r="Q5" i="1"/>
  <c r="Q7" i="1" s="1"/>
  <c r="R5" i="1"/>
  <c r="S5" i="1"/>
  <c r="T5" i="1"/>
  <c r="T8" i="1" s="1"/>
  <c r="U5" i="1"/>
  <c r="U8" i="1" s="1"/>
  <c r="V5" i="1"/>
  <c r="V8" i="1" s="1"/>
  <c r="W5" i="1"/>
  <c r="X5" i="1"/>
  <c r="X8" i="1" s="1"/>
  <c r="Y5" i="1"/>
  <c r="Y8" i="1" s="1"/>
  <c r="Z5" i="1"/>
  <c r="AA5" i="1"/>
  <c r="AB5" i="1"/>
  <c r="AB8" i="1" s="1"/>
  <c r="AC5" i="1"/>
  <c r="AC8" i="1" s="1"/>
  <c r="AD5" i="1"/>
  <c r="AE5" i="1"/>
  <c r="AF5" i="1"/>
  <c r="AG5" i="1"/>
  <c r="AG7" i="1" s="1"/>
  <c r="AH5" i="1"/>
  <c r="AI5" i="1"/>
  <c r="AJ5" i="1"/>
  <c r="AJ8" i="1" s="1"/>
  <c r="AK5" i="1"/>
  <c r="AK8" i="1" s="1"/>
  <c r="AL5" i="1"/>
  <c r="AM5" i="1"/>
  <c r="AN5" i="1"/>
  <c r="AN8" i="1" s="1"/>
  <c r="AO5" i="1"/>
  <c r="AO8" i="1" s="1"/>
  <c r="AP5" i="1"/>
  <c r="AQ5" i="1"/>
  <c r="AR5" i="1"/>
  <c r="AR8" i="1" s="1"/>
  <c r="AS5" i="1"/>
  <c r="AS8" i="1" s="1"/>
  <c r="AT5" i="1"/>
  <c r="AU5" i="1"/>
  <c r="AV5" i="1"/>
  <c r="AW5" i="1"/>
  <c r="AW7" i="1" s="1"/>
  <c r="AX5" i="1"/>
  <c r="AX7" i="1" s="1"/>
  <c r="AY5" i="1"/>
  <c r="AZ5" i="1"/>
  <c r="AZ8" i="1" s="1"/>
  <c r="BA5" i="1"/>
  <c r="BA8" i="1" s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M7" i="1"/>
  <c r="O7" i="1"/>
  <c r="AC7" i="1"/>
  <c r="AM7" i="1"/>
  <c r="AQ7" i="1"/>
  <c r="F8" i="1"/>
  <c r="P8" i="1"/>
  <c r="Q8" i="1"/>
  <c r="AF8" i="1"/>
  <c r="AG8" i="1"/>
  <c r="AL8" i="1"/>
  <c r="AV8" i="1"/>
  <c r="AW8" i="1"/>
  <c r="D6" i="1"/>
  <c r="D5" i="1"/>
  <c r="D4" i="1"/>
  <c r="D7" i="1" s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D16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D15" i="1"/>
  <c r="E14" i="1"/>
  <c r="E17" i="1" s="1"/>
  <c r="F14" i="1"/>
  <c r="F17" i="1" s="1"/>
  <c r="G14" i="1"/>
  <c r="H14" i="1"/>
  <c r="I14" i="1"/>
  <c r="I17" i="1" s="1"/>
  <c r="J14" i="1"/>
  <c r="J17" i="1" s="1"/>
  <c r="K14" i="1"/>
  <c r="L14" i="1"/>
  <c r="M14" i="1"/>
  <c r="M17" i="1" s="1"/>
  <c r="N14" i="1"/>
  <c r="N17" i="1" s="1"/>
  <c r="O14" i="1"/>
  <c r="P14" i="1"/>
  <c r="Q14" i="1"/>
  <c r="Q17" i="1" s="1"/>
  <c r="R14" i="1"/>
  <c r="R17" i="1" s="1"/>
  <c r="S14" i="1"/>
  <c r="T14" i="1"/>
  <c r="U14" i="1"/>
  <c r="U17" i="1" s="1"/>
  <c r="V14" i="1"/>
  <c r="V17" i="1" s="1"/>
  <c r="W14" i="1"/>
  <c r="X14" i="1"/>
  <c r="Y14" i="1"/>
  <c r="Y17" i="1" s="1"/>
  <c r="Z14" i="1"/>
  <c r="Z17" i="1" s="1"/>
  <c r="AA14" i="1"/>
  <c r="AB14" i="1"/>
  <c r="AC14" i="1"/>
  <c r="AC17" i="1" s="1"/>
  <c r="AD14" i="1"/>
  <c r="AD17" i="1" s="1"/>
  <c r="AE14" i="1"/>
  <c r="AF14" i="1"/>
  <c r="AG14" i="1"/>
  <c r="AG17" i="1" s="1"/>
  <c r="AH14" i="1"/>
  <c r="AH17" i="1" s="1"/>
  <c r="AI14" i="1"/>
  <c r="AJ14" i="1"/>
  <c r="AK14" i="1"/>
  <c r="AK17" i="1" s="1"/>
  <c r="AL14" i="1"/>
  <c r="AL17" i="1" s="1"/>
  <c r="AM14" i="1"/>
  <c r="AN14" i="1"/>
  <c r="AO14" i="1"/>
  <c r="AO17" i="1" s="1"/>
  <c r="AP14" i="1"/>
  <c r="AP17" i="1" s="1"/>
  <c r="AQ14" i="1"/>
  <c r="AR14" i="1"/>
  <c r="AS14" i="1"/>
  <c r="AS17" i="1" s="1"/>
  <c r="AT14" i="1"/>
  <c r="AT17" i="1" s="1"/>
  <c r="AU14" i="1"/>
  <c r="AV14" i="1"/>
  <c r="AW14" i="1"/>
  <c r="AW17" i="1" s="1"/>
  <c r="AX14" i="1"/>
  <c r="AX17" i="1" s="1"/>
  <c r="AY14" i="1"/>
  <c r="AZ14" i="1"/>
  <c r="BA14" i="1"/>
  <c r="BA17" i="1" s="1"/>
  <c r="D14" i="1"/>
  <c r="D17" i="1" s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D1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D3" i="1"/>
  <c r="BC3" i="1" s="1"/>
  <c r="D18" i="2" l="1"/>
  <c r="AY18" i="1"/>
  <c r="AU18" i="1"/>
  <c r="AQ18" i="1"/>
  <c r="AM18" i="1"/>
  <c r="AI18" i="1"/>
  <c r="AE18" i="1"/>
  <c r="AA18" i="1"/>
  <c r="W18" i="1"/>
  <c r="S18" i="1"/>
  <c r="O18" i="1"/>
  <c r="K18" i="1"/>
  <c r="G18" i="1"/>
  <c r="I27" i="1"/>
  <c r="T57" i="1"/>
  <c r="P57" i="1"/>
  <c r="N47" i="1"/>
  <c r="F47" i="1"/>
  <c r="AZ18" i="1"/>
  <c r="AV18" i="1"/>
  <c r="AR18" i="1"/>
  <c r="AN18" i="1"/>
  <c r="AJ18" i="1"/>
  <c r="AF18" i="1"/>
  <c r="AB18" i="1"/>
  <c r="X18" i="1"/>
  <c r="T18" i="1"/>
  <c r="P18" i="1"/>
  <c r="L18" i="1"/>
  <c r="H18" i="1"/>
  <c r="AU7" i="1"/>
  <c r="AS7" i="1"/>
  <c r="AE7" i="1"/>
  <c r="AA7" i="1"/>
  <c r="W7" i="1"/>
  <c r="K7" i="1"/>
  <c r="G7" i="1"/>
  <c r="F28" i="1"/>
  <c r="M37" i="1"/>
  <c r="I38" i="1"/>
  <c r="E37" i="1"/>
  <c r="S57" i="1"/>
  <c r="S47" i="1"/>
  <c r="O47" i="1"/>
  <c r="K47" i="1"/>
  <c r="G47" i="1"/>
  <c r="M48" i="1"/>
  <c r="M47" i="1"/>
  <c r="K48" i="1"/>
  <c r="X25" i="1"/>
  <c r="D27" i="1"/>
  <c r="M27" i="1"/>
  <c r="X45" i="1"/>
  <c r="D47" i="1"/>
  <c r="U47" i="1"/>
  <c r="S48" i="1"/>
  <c r="G48" i="1"/>
  <c r="BC13" i="1"/>
  <c r="BE9" i="1" s="1"/>
  <c r="BG9" i="1" s="1"/>
  <c r="BC15" i="1"/>
  <c r="AX8" i="1"/>
  <c r="AT7" i="1"/>
  <c r="AP7" i="1"/>
  <c r="AL7" i="1"/>
  <c r="AH8" i="1"/>
  <c r="AH7" i="1"/>
  <c r="AD7" i="1"/>
  <c r="Z7" i="1"/>
  <c r="V7" i="1"/>
  <c r="R8" i="1"/>
  <c r="R7" i="1"/>
  <c r="N7" i="1"/>
  <c r="J7" i="1"/>
  <c r="F7" i="1"/>
  <c r="X33" i="1"/>
  <c r="L37" i="1"/>
  <c r="H37" i="1"/>
  <c r="X53" i="1"/>
  <c r="BA7" i="1"/>
  <c r="AO7" i="1"/>
  <c r="AK7" i="1"/>
  <c r="Y7" i="1"/>
  <c r="U7" i="1"/>
  <c r="I7" i="1"/>
  <c r="E7" i="1"/>
  <c r="T58" i="1"/>
  <c r="P58" i="1"/>
  <c r="L57" i="1"/>
  <c r="H57" i="1"/>
  <c r="V57" i="1"/>
  <c r="R57" i="1"/>
  <c r="N57" i="1"/>
  <c r="J58" i="1"/>
  <c r="F57" i="1"/>
  <c r="X43" i="1"/>
  <c r="BC5" i="1"/>
  <c r="AY8" i="1"/>
  <c r="AU8" i="1"/>
  <c r="AQ8" i="1"/>
  <c r="AM8" i="1"/>
  <c r="AI8" i="1"/>
  <c r="AE8" i="1"/>
  <c r="AA8" i="1"/>
  <c r="W8" i="1"/>
  <c r="S8" i="1"/>
  <c r="O8" i="1"/>
  <c r="K8" i="1"/>
  <c r="G8" i="1"/>
  <c r="X23" i="1"/>
  <c r="D28" i="1"/>
  <c r="J28" i="1"/>
  <c r="K27" i="1"/>
  <c r="G28" i="1"/>
  <c r="D38" i="1"/>
  <c r="X35" i="1"/>
  <c r="AA29" i="1" s="1"/>
  <c r="AC29" i="1" s="1"/>
  <c r="M38" i="1"/>
  <c r="F37" i="1"/>
  <c r="D58" i="1"/>
  <c r="X55" i="1"/>
  <c r="S58" i="1"/>
  <c r="O58" i="1"/>
  <c r="K58" i="1"/>
  <c r="G58" i="1"/>
  <c r="U57" i="1"/>
  <c r="Q57" i="1"/>
  <c r="M57" i="1"/>
  <c r="I57" i="1"/>
  <c r="E57" i="1"/>
  <c r="D48" i="1"/>
  <c r="V47" i="1"/>
  <c r="R47" i="1"/>
  <c r="J48" i="1"/>
  <c r="F48" i="1"/>
  <c r="T47" i="1"/>
  <c r="P47" i="1"/>
  <c r="L47" i="1"/>
  <c r="H47" i="1"/>
  <c r="AP8" i="1"/>
  <c r="Z8" i="1"/>
  <c r="J8" i="1"/>
  <c r="J27" i="1"/>
  <c r="F27" i="1"/>
  <c r="V58" i="1"/>
  <c r="L58" i="1"/>
  <c r="R48" i="1"/>
  <c r="L48" i="1"/>
  <c r="AZ17" i="1"/>
  <c r="AV17" i="1"/>
  <c r="AR17" i="1"/>
  <c r="AN17" i="1"/>
  <c r="AJ17" i="1"/>
  <c r="AF17" i="1"/>
  <c r="AB17" i="1"/>
  <c r="X17" i="1"/>
  <c r="T17" i="1"/>
  <c r="P17" i="1"/>
  <c r="L17" i="1"/>
  <c r="H17" i="1"/>
  <c r="D18" i="1"/>
  <c r="AX18" i="1"/>
  <c r="AT18" i="1"/>
  <c r="AP18" i="1"/>
  <c r="AL18" i="1"/>
  <c r="AH18" i="1"/>
  <c r="AD18" i="1"/>
  <c r="Z18" i="1"/>
  <c r="V18" i="1"/>
  <c r="R18" i="1"/>
  <c r="N18" i="1"/>
  <c r="J18" i="1"/>
  <c r="F18" i="1"/>
  <c r="AT8" i="1"/>
  <c r="AD8" i="1"/>
  <c r="N8" i="1"/>
  <c r="AZ7" i="1"/>
  <c r="AV7" i="1"/>
  <c r="AR7" i="1"/>
  <c r="AN7" i="1"/>
  <c r="AJ7" i="1"/>
  <c r="AF7" i="1"/>
  <c r="AB7" i="1"/>
  <c r="X7" i="1"/>
  <c r="T7" i="1"/>
  <c r="P7" i="1"/>
  <c r="L7" i="1"/>
  <c r="H7" i="1"/>
  <c r="G27" i="1"/>
  <c r="G37" i="1"/>
  <c r="U58" i="1"/>
  <c r="E58" i="1"/>
  <c r="G57" i="1"/>
  <c r="V48" i="1"/>
  <c r="P48" i="1"/>
  <c r="J47" i="1"/>
  <c r="AY7" i="1"/>
  <c r="AI7" i="1"/>
  <c r="S7" i="1"/>
  <c r="E27" i="1"/>
  <c r="D37" i="1"/>
  <c r="H38" i="1"/>
  <c r="K37" i="1"/>
  <c r="I58" i="1"/>
  <c r="K57" i="1"/>
  <c r="T48" i="1"/>
  <c r="O48" i="1"/>
  <c r="Q47" i="1"/>
  <c r="I47" i="1"/>
  <c r="AY17" i="1"/>
  <c r="AU17" i="1"/>
  <c r="AQ17" i="1"/>
  <c r="AM17" i="1"/>
  <c r="AI17" i="1"/>
  <c r="AE17" i="1"/>
  <c r="AA17" i="1"/>
  <c r="W17" i="1"/>
  <c r="S17" i="1"/>
  <c r="O17" i="1"/>
  <c r="K17" i="1"/>
  <c r="G17" i="1"/>
  <c r="BA18" i="1"/>
  <c r="AW18" i="1"/>
  <c r="AS18" i="1"/>
  <c r="AO18" i="1"/>
  <c r="AK18" i="1"/>
  <c r="AG18" i="1"/>
  <c r="AC18" i="1"/>
  <c r="Y18" i="1"/>
  <c r="U18" i="1"/>
  <c r="Q18" i="1"/>
  <c r="M18" i="1"/>
  <c r="I18" i="1"/>
  <c r="E18" i="1"/>
  <c r="D8" i="1"/>
  <c r="BC8" i="1" s="1"/>
  <c r="D7" i="2"/>
  <c r="D17" i="2"/>
  <c r="D27" i="2"/>
  <c r="D8" i="2"/>
  <c r="D28" i="2"/>
  <c r="X58" i="1" l="1"/>
  <c r="X38" i="1"/>
  <c r="X28" i="1"/>
  <c r="BC18" i="1"/>
  <c r="BE10" i="1" s="1"/>
  <c r="BG10" i="1" s="1"/>
  <c r="X48" i="1"/>
  <c r="AA28" i="1"/>
  <c r="AC28" i="1" s="1"/>
  <c r="AA49" i="1"/>
  <c r="AC49" i="1" s="1"/>
  <c r="AA50" i="1"/>
  <c r="AC50" i="1" s="1"/>
  <c r="AA30" i="1" l="1"/>
  <c r="AC30" i="1" s="1"/>
  <c r="AA51" i="1"/>
  <c r="AC51" i="1" s="1"/>
</calcChain>
</file>

<file path=xl/sharedStrings.xml><?xml version="1.0" encoding="utf-8"?>
<sst xmlns="http://schemas.openxmlformats.org/spreadsheetml/2006/main" count="277" uniqueCount="26">
  <si>
    <t>F</t>
  </si>
  <si>
    <t>𝜙</t>
  </si>
  <si>
    <t>ψ</t>
  </si>
  <si>
    <t>f</t>
  </si>
  <si>
    <t>r</t>
  </si>
  <si>
    <t>c</t>
  </si>
  <si>
    <t>𝜙/ψ</t>
  </si>
  <si>
    <t>r/c</t>
  </si>
  <si>
    <t>c/r</t>
  </si>
  <si>
    <t>c%</t>
  </si>
  <si>
    <t>PSO</t>
  </si>
  <si>
    <t>Analyse pare le nomber de particle</t>
  </si>
  <si>
    <t>GN</t>
  </si>
  <si>
    <t>m</t>
  </si>
  <si>
    <t>QEA</t>
  </si>
  <si>
    <t>Analyse pare le nomber de client</t>
  </si>
  <si>
    <t xml:space="preserve">Analyse pare le nomber de coverture de client </t>
  </si>
  <si>
    <t>𝜙%</t>
  </si>
  <si>
    <t>ψ%</t>
  </si>
  <si>
    <t>F%</t>
  </si>
  <si>
    <t>C%</t>
  </si>
  <si>
    <t>C/R%</t>
  </si>
  <si>
    <t>Analyse pare le nomber de routeur</t>
  </si>
  <si>
    <t>n</t>
  </si>
  <si>
    <t>Analyse pare le nomber de raduis</t>
  </si>
  <si>
    <t>Analyse pare le nomber de coverteur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</si>
</sst>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/>
    <xf numFmtId="0" fontId="2" fillId="0" borderId="1" xfId="0" applyFont="1" applyFill="1" applyBorder="1"/>
    <xf numFmtId="0" fontId="1" fillId="2" borderId="0" xfId="0" applyFont="1" applyFill="1" applyAlignment="1">
      <alignment horizontal="center" vertical="center" textRotation="90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628650</xdr:colOff>
      <xdr:row>9</xdr:row>
      <xdr:rowOff>180975</xdr:rowOff>
    </xdr:from>
    <xdr:ext cx="914400" cy="264560"/>
    <xdr:sp macro="" textlink="">
      <xdr:nvSpPr>
        <xdr:cNvPr id="2" name="ZoneTexte 1"/>
        <xdr:cNvSpPr txBox="1"/>
      </xdr:nvSpPr>
      <xdr:spPr>
        <a:xfrm>
          <a:off x="5038725" y="1895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topLeftCell="A103" workbookViewId="0">
      <selection activeCell="P99" sqref="P99"/>
    </sheetView>
  </sheetViews>
  <sheetFormatPr baseColWidth="10" defaultRowHeight="15" x14ac:dyDescent="0.25"/>
  <cols>
    <col min="1" max="1" width="5.5703125" customWidth="1"/>
    <col min="2" max="2" width="4.42578125" customWidth="1"/>
    <col min="3" max="3" width="4.7109375" customWidth="1"/>
    <col min="4" max="4" width="6.42578125" customWidth="1"/>
    <col min="5" max="6" width="7.28515625" customWidth="1"/>
    <col min="7" max="7" width="7.7109375" customWidth="1"/>
    <col min="8" max="8" width="7.42578125" customWidth="1"/>
    <col min="9" max="9" width="6.42578125" customWidth="1"/>
    <col min="10" max="10" width="7.140625" customWidth="1"/>
    <col min="11" max="11" width="6.5703125" customWidth="1"/>
    <col min="12" max="12" width="6.28515625" customWidth="1"/>
    <col min="13" max="13" width="7.140625" customWidth="1"/>
    <col min="14" max="14" width="7.42578125" customWidth="1"/>
    <col min="15" max="15" width="6.85546875" customWidth="1"/>
    <col min="16" max="16" width="6.42578125" customWidth="1"/>
    <col min="17" max="17" width="6.140625" customWidth="1"/>
    <col min="18" max="18" width="6.85546875" customWidth="1"/>
    <col min="19" max="19" width="6.42578125" customWidth="1"/>
    <col min="20" max="20" width="6.5703125" customWidth="1"/>
    <col min="21" max="21" width="6" customWidth="1"/>
    <col min="22" max="22" width="5.85546875" customWidth="1"/>
    <col min="23" max="24" width="6.7109375" customWidth="1"/>
    <col min="25" max="25" width="7.140625" customWidth="1"/>
    <col min="26" max="26" width="5.7109375" customWidth="1"/>
    <col min="27" max="27" width="7.5703125" customWidth="1"/>
    <col min="28" max="28" width="5.7109375" customWidth="1"/>
    <col min="29" max="29" width="7.140625" customWidth="1"/>
  </cols>
  <sheetData>
    <row r="1" spans="1:59" x14ac:dyDescent="0.25">
      <c r="A1" s="11" t="s">
        <v>11</v>
      </c>
      <c r="B1" s="12" t="s">
        <v>10</v>
      </c>
      <c r="C1" t="s">
        <v>1</v>
      </c>
      <c r="D1">
        <v>36</v>
      </c>
      <c r="E1">
        <v>38</v>
      </c>
      <c r="F1">
        <v>43</v>
      </c>
      <c r="G1">
        <v>45</v>
      </c>
      <c r="H1">
        <v>39</v>
      </c>
      <c r="I1">
        <v>55</v>
      </c>
      <c r="J1">
        <v>51</v>
      </c>
      <c r="K1">
        <v>46</v>
      </c>
      <c r="L1">
        <v>51</v>
      </c>
      <c r="M1">
        <v>46</v>
      </c>
      <c r="N1">
        <v>53</v>
      </c>
      <c r="O1">
        <v>59</v>
      </c>
      <c r="P1">
        <v>46</v>
      </c>
      <c r="Q1">
        <v>42</v>
      </c>
      <c r="R1">
        <v>49</v>
      </c>
      <c r="S1">
        <v>58</v>
      </c>
      <c r="T1">
        <v>54</v>
      </c>
      <c r="U1">
        <v>43</v>
      </c>
      <c r="V1">
        <v>51</v>
      </c>
      <c r="W1">
        <v>49</v>
      </c>
      <c r="X1">
        <v>51</v>
      </c>
      <c r="Y1">
        <v>55</v>
      </c>
      <c r="Z1">
        <v>50</v>
      </c>
      <c r="AA1">
        <v>54</v>
      </c>
      <c r="AB1">
        <v>50</v>
      </c>
      <c r="AC1">
        <v>53</v>
      </c>
      <c r="AD1">
        <v>56</v>
      </c>
      <c r="AE1">
        <v>48</v>
      </c>
      <c r="AF1">
        <v>55</v>
      </c>
      <c r="AG1">
        <v>58</v>
      </c>
      <c r="AH1">
        <v>61</v>
      </c>
      <c r="AI1">
        <v>60</v>
      </c>
      <c r="AJ1">
        <v>47</v>
      </c>
      <c r="AK1">
        <v>57</v>
      </c>
      <c r="AL1">
        <v>54</v>
      </c>
      <c r="AM1">
        <v>68</v>
      </c>
      <c r="AN1">
        <v>55</v>
      </c>
      <c r="AO1">
        <v>51</v>
      </c>
      <c r="AP1">
        <v>55</v>
      </c>
      <c r="AQ1">
        <v>55</v>
      </c>
      <c r="AR1">
        <v>60</v>
      </c>
      <c r="AS1">
        <v>64</v>
      </c>
      <c r="AT1">
        <v>49</v>
      </c>
      <c r="AU1">
        <v>54</v>
      </c>
      <c r="AV1">
        <v>55</v>
      </c>
      <c r="AW1">
        <v>56</v>
      </c>
      <c r="AX1">
        <v>61</v>
      </c>
      <c r="AY1">
        <v>51</v>
      </c>
      <c r="AZ1">
        <v>49</v>
      </c>
      <c r="BA1">
        <v>54</v>
      </c>
      <c r="BC1">
        <f>AVERAGE(D1:BA1)</f>
        <v>52</v>
      </c>
    </row>
    <row r="2" spans="1:59" x14ac:dyDescent="0.25">
      <c r="A2" s="11"/>
      <c r="B2" s="12"/>
      <c r="C2" t="s">
        <v>2</v>
      </c>
      <c r="D2">
        <v>30</v>
      </c>
      <c r="E2">
        <v>31</v>
      </c>
      <c r="F2">
        <v>35</v>
      </c>
      <c r="G2">
        <v>36</v>
      </c>
      <c r="H2">
        <v>32</v>
      </c>
      <c r="I2">
        <v>46</v>
      </c>
      <c r="J2">
        <v>43</v>
      </c>
      <c r="K2">
        <v>43</v>
      </c>
      <c r="L2">
        <v>38</v>
      </c>
      <c r="M2">
        <v>36</v>
      </c>
      <c r="N2">
        <v>43</v>
      </c>
      <c r="O2">
        <v>49</v>
      </c>
      <c r="P2">
        <v>37</v>
      </c>
      <c r="Q2">
        <v>36</v>
      </c>
      <c r="R2">
        <v>39</v>
      </c>
      <c r="S2">
        <v>48</v>
      </c>
      <c r="T2">
        <v>44</v>
      </c>
      <c r="U2">
        <v>37</v>
      </c>
      <c r="V2">
        <v>42</v>
      </c>
      <c r="W2">
        <v>41</v>
      </c>
      <c r="X2">
        <v>42</v>
      </c>
      <c r="Y2">
        <v>46</v>
      </c>
      <c r="Z2">
        <v>42</v>
      </c>
      <c r="AA2">
        <v>44</v>
      </c>
      <c r="AB2">
        <v>42</v>
      </c>
      <c r="AC2">
        <v>43</v>
      </c>
      <c r="AD2">
        <v>46</v>
      </c>
      <c r="AE2">
        <v>38</v>
      </c>
      <c r="AF2">
        <v>45</v>
      </c>
      <c r="AG2">
        <v>48</v>
      </c>
      <c r="AH2">
        <v>51</v>
      </c>
      <c r="AI2">
        <v>50</v>
      </c>
      <c r="AJ2">
        <v>40</v>
      </c>
      <c r="AK2">
        <v>47</v>
      </c>
      <c r="AL2">
        <v>45</v>
      </c>
      <c r="AM2">
        <v>58</v>
      </c>
      <c r="AN2">
        <v>46</v>
      </c>
      <c r="AO2">
        <v>43</v>
      </c>
      <c r="AP2">
        <v>46</v>
      </c>
      <c r="AQ2">
        <v>47</v>
      </c>
      <c r="AR2">
        <v>51</v>
      </c>
      <c r="AS2">
        <v>54</v>
      </c>
      <c r="AT2">
        <v>39</v>
      </c>
      <c r="AU2">
        <v>46</v>
      </c>
      <c r="AV2">
        <v>48</v>
      </c>
      <c r="AW2">
        <v>48</v>
      </c>
      <c r="AX2">
        <v>51</v>
      </c>
      <c r="AY2">
        <v>41</v>
      </c>
      <c r="AZ2">
        <v>41</v>
      </c>
      <c r="BA2">
        <v>44</v>
      </c>
      <c r="BC2">
        <f>AVERAGE(D2:BA2)</f>
        <v>43.16</v>
      </c>
    </row>
    <row r="3" spans="1:59" x14ac:dyDescent="0.25">
      <c r="A3" s="11"/>
      <c r="B3" s="12"/>
      <c r="C3" t="s">
        <v>0</v>
      </c>
      <c r="D3">
        <f>(D1*0.3)/(200+10)+(1-0.3)*D2/200</f>
        <v>0.15642857142857142</v>
      </c>
      <c r="E3">
        <f t="shared" ref="E3:BA3" si="0">(E1*0.3)/(200+10)+(1-0.3)*E2/200</f>
        <v>0.16278571428571428</v>
      </c>
      <c r="F3">
        <f t="shared" si="0"/>
        <v>0.18392857142857144</v>
      </c>
      <c r="G3">
        <f t="shared" si="0"/>
        <v>0.19028571428571428</v>
      </c>
      <c r="H3">
        <f t="shared" si="0"/>
        <v>0.1677142857142857</v>
      </c>
      <c r="I3">
        <f t="shared" si="0"/>
        <v>0.23957142857142855</v>
      </c>
      <c r="J3">
        <f t="shared" si="0"/>
        <v>0.22335714285714287</v>
      </c>
      <c r="K3">
        <f t="shared" si="0"/>
        <v>0.21621428571428569</v>
      </c>
      <c r="L3">
        <f t="shared" si="0"/>
        <v>0.20585714285714285</v>
      </c>
      <c r="M3">
        <f t="shared" si="0"/>
        <v>0.19171428571428573</v>
      </c>
      <c r="N3">
        <f t="shared" si="0"/>
        <v>0.2262142857142857</v>
      </c>
      <c r="O3">
        <f t="shared" si="0"/>
        <v>0.25578571428571428</v>
      </c>
      <c r="P3">
        <f t="shared" si="0"/>
        <v>0.19521428571428573</v>
      </c>
      <c r="Q3">
        <f t="shared" si="0"/>
        <v>0.186</v>
      </c>
      <c r="R3">
        <f t="shared" si="0"/>
        <v>0.20649999999999996</v>
      </c>
      <c r="S3">
        <f t="shared" si="0"/>
        <v>0.25085714285714283</v>
      </c>
      <c r="T3">
        <f t="shared" si="0"/>
        <v>0.23114285714285715</v>
      </c>
      <c r="U3">
        <f t="shared" si="0"/>
        <v>0.19092857142857145</v>
      </c>
      <c r="V3">
        <f t="shared" si="0"/>
        <v>0.21985714285714286</v>
      </c>
      <c r="W3">
        <f t="shared" si="0"/>
        <v>0.21349999999999997</v>
      </c>
      <c r="X3">
        <f t="shared" si="0"/>
        <v>0.21985714285714286</v>
      </c>
      <c r="Y3">
        <f t="shared" si="0"/>
        <v>0.23957142857142855</v>
      </c>
      <c r="Z3">
        <f t="shared" si="0"/>
        <v>0.21842857142857142</v>
      </c>
      <c r="AA3">
        <f t="shared" si="0"/>
        <v>0.23114285714285715</v>
      </c>
      <c r="AB3">
        <f t="shared" si="0"/>
        <v>0.21842857142857142</v>
      </c>
      <c r="AC3">
        <f t="shared" si="0"/>
        <v>0.2262142857142857</v>
      </c>
      <c r="AD3">
        <f t="shared" si="0"/>
        <v>0.24099999999999999</v>
      </c>
      <c r="AE3">
        <f t="shared" si="0"/>
        <v>0.20157142857142854</v>
      </c>
      <c r="AF3">
        <f t="shared" si="0"/>
        <v>0.23607142857142854</v>
      </c>
      <c r="AG3">
        <f t="shared" si="0"/>
        <v>0.25085714285714283</v>
      </c>
      <c r="AH3">
        <f t="shared" si="0"/>
        <v>0.26564285714285713</v>
      </c>
      <c r="AI3">
        <f t="shared" si="0"/>
        <v>0.26071428571428568</v>
      </c>
      <c r="AJ3">
        <f t="shared" si="0"/>
        <v>0.20714285714285716</v>
      </c>
      <c r="AK3">
        <f t="shared" si="0"/>
        <v>0.24592857142857139</v>
      </c>
      <c r="AL3">
        <f t="shared" si="0"/>
        <v>0.2346428571428571</v>
      </c>
      <c r="AM3">
        <f t="shared" si="0"/>
        <v>0.3001428571428571</v>
      </c>
      <c r="AN3">
        <f t="shared" si="0"/>
        <v>0.23957142857142855</v>
      </c>
      <c r="AO3">
        <f t="shared" si="0"/>
        <v>0.22335714285714287</v>
      </c>
      <c r="AP3">
        <f t="shared" si="0"/>
        <v>0.23957142857142855</v>
      </c>
      <c r="AQ3">
        <f t="shared" si="0"/>
        <v>0.24307142857142855</v>
      </c>
      <c r="AR3">
        <f t="shared" si="0"/>
        <v>0.26421428571428573</v>
      </c>
      <c r="AS3">
        <f t="shared" si="0"/>
        <v>0.28042857142857142</v>
      </c>
      <c r="AT3">
        <f t="shared" si="0"/>
        <v>0.20649999999999996</v>
      </c>
      <c r="AU3">
        <f t="shared" si="0"/>
        <v>0.2381428571428571</v>
      </c>
      <c r="AV3">
        <f t="shared" si="0"/>
        <v>0.24657142857142855</v>
      </c>
      <c r="AW3">
        <f t="shared" si="0"/>
        <v>0.248</v>
      </c>
      <c r="AX3">
        <f t="shared" si="0"/>
        <v>0.26564285714285713</v>
      </c>
      <c r="AY3">
        <f t="shared" si="0"/>
        <v>0.21635714285714286</v>
      </c>
      <c r="AZ3">
        <f t="shared" si="0"/>
        <v>0.21349999999999997</v>
      </c>
      <c r="BA3">
        <f t="shared" si="0"/>
        <v>0.23114285714285715</v>
      </c>
      <c r="BC3">
        <f>AVERAGE(D3:BA3)</f>
        <v>0.22534571428571426</v>
      </c>
    </row>
    <row r="4" spans="1:59" x14ac:dyDescent="0.25">
      <c r="A4" s="11"/>
      <c r="B4" s="12"/>
      <c r="C4" t="s">
        <v>4</v>
      </c>
      <c r="D4">
        <f>D1-D2</f>
        <v>6</v>
      </c>
      <c r="E4">
        <f t="shared" ref="E4:BA4" si="1">E1-E2</f>
        <v>7</v>
      </c>
      <c r="F4">
        <f t="shared" si="1"/>
        <v>8</v>
      </c>
      <c r="G4">
        <f t="shared" si="1"/>
        <v>9</v>
      </c>
      <c r="H4">
        <f t="shared" si="1"/>
        <v>7</v>
      </c>
      <c r="I4">
        <f t="shared" si="1"/>
        <v>9</v>
      </c>
      <c r="J4">
        <f t="shared" si="1"/>
        <v>8</v>
      </c>
      <c r="K4">
        <f t="shared" si="1"/>
        <v>3</v>
      </c>
      <c r="L4">
        <f t="shared" si="1"/>
        <v>13</v>
      </c>
      <c r="M4">
        <f t="shared" si="1"/>
        <v>10</v>
      </c>
      <c r="N4">
        <f t="shared" si="1"/>
        <v>10</v>
      </c>
      <c r="O4">
        <f t="shared" si="1"/>
        <v>10</v>
      </c>
      <c r="P4">
        <f t="shared" si="1"/>
        <v>9</v>
      </c>
      <c r="Q4">
        <f t="shared" si="1"/>
        <v>6</v>
      </c>
      <c r="R4">
        <f t="shared" si="1"/>
        <v>10</v>
      </c>
      <c r="S4">
        <f t="shared" si="1"/>
        <v>10</v>
      </c>
      <c r="T4">
        <f t="shared" si="1"/>
        <v>10</v>
      </c>
      <c r="U4">
        <f t="shared" si="1"/>
        <v>6</v>
      </c>
      <c r="V4">
        <f t="shared" si="1"/>
        <v>9</v>
      </c>
      <c r="W4">
        <f t="shared" si="1"/>
        <v>8</v>
      </c>
      <c r="X4">
        <f t="shared" si="1"/>
        <v>9</v>
      </c>
      <c r="Y4">
        <f t="shared" si="1"/>
        <v>9</v>
      </c>
      <c r="Z4">
        <f t="shared" si="1"/>
        <v>8</v>
      </c>
      <c r="AA4">
        <f t="shared" si="1"/>
        <v>10</v>
      </c>
      <c r="AB4">
        <f t="shared" si="1"/>
        <v>8</v>
      </c>
      <c r="AC4">
        <f t="shared" si="1"/>
        <v>10</v>
      </c>
      <c r="AD4">
        <f t="shared" si="1"/>
        <v>10</v>
      </c>
      <c r="AE4">
        <f t="shared" si="1"/>
        <v>10</v>
      </c>
      <c r="AF4">
        <f t="shared" si="1"/>
        <v>10</v>
      </c>
      <c r="AG4">
        <f t="shared" si="1"/>
        <v>10</v>
      </c>
      <c r="AH4">
        <f t="shared" si="1"/>
        <v>10</v>
      </c>
      <c r="AI4">
        <f t="shared" si="1"/>
        <v>10</v>
      </c>
      <c r="AJ4">
        <f t="shared" si="1"/>
        <v>7</v>
      </c>
      <c r="AK4">
        <f t="shared" si="1"/>
        <v>10</v>
      </c>
      <c r="AL4">
        <f t="shared" si="1"/>
        <v>9</v>
      </c>
      <c r="AM4">
        <f t="shared" si="1"/>
        <v>10</v>
      </c>
      <c r="AN4">
        <f t="shared" si="1"/>
        <v>9</v>
      </c>
      <c r="AO4">
        <f t="shared" si="1"/>
        <v>8</v>
      </c>
      <c r="AP4">
        <f t="shared" si="1"/>
        <v>9</v>
      </c>
      <c r="AQ4">
        <f t="shared" si="1"/>
        <v>8</v>
      </c>
      <c r="AR4">
        <f t="shared" si="1"/>
        <v>9</v>
      </c>
      <c r="AS4">
        <f t="shared" si="1"/>
        <v>10</v>
      </c>
      <c r="AT4">
        <f t="shared" si="1"/>
        <v>10</v>
      </c>
      <c r="AU4">
        <f t="shared" si="1"/>
        <v>8</v>
      </c>
      <c r="AV4">
        <f t="shared" si="1"/>
        <v>7</v>
      </c>
      <c r="AW4">
        <f t="shared" si="1"/>
        <v>8</v>
      </c>
      <c r="AX4">
        <f t="shared" si="1"/>
        <v>10</v>
      </c>
      <c r="AY4">
        <f t="shared" si="1"/>
        <v>10</v>
      </c>
      <c r="AZ4">
        <f t="shared" si="1"/>
        <v>8</v>
      </c>
      <c r="BA4">
        <f t="shared" si="1"/>
        <v>10</v>
      </c>
    </row>
    <row r="5" spans="1:59" x14ac:dyDescent="0.25">
      <c r="A5" s="11"/>
      <c r="B5" s="12"/>
      <c r="C5" t="s">
        <v>5</v>
      </c>
      <c r="D5">
        <f>D2</f>
        <v>30</v>
      </c>
      <c r="E5">
        <f t="shared" ref="E5:BA5" si="2">E2</f>
        <v>31</v>
      </c>
      <c r="F5">
        <f t="shared" si="2"/>
        <v>35</v>
      </c>
      <c r="G5">
        <f t="shared" si="2"/>
        <v>36</v>
      </c>
      <c r="H5">
        <f t="shared" si="2"/>
        <v>32</v>
      </c>
      <c r="I5">
        <f t="shared" si="2"/>
        <v>46</v>
      </c>
      <c r="J5">
        <f t="shared" si="2"/>
        <v>43</v>
      </c>
      <c r="K5">
        <f t="shared" si="2"/>
        <v>43</v>
      </c>
      <c r="L5">
        <f t="shared" si="2"/>
        <v>38</v>
      </c>
      <c r="M5">
        <f t="shared" si="2"/>
        <v>36</v>
      </c>
      <c r="N5">
        <f t="shared" si="2"/>
        <v>43</v>
      </c>
      <c r="O5">
        <f t="shared" si="2"/>
        <v>49</v>
      </c>
      <c r="P5">
        <f t="shared" si="2"/>
        <v>37</v>
      </c>
      <c r="Q5">
        <f t="shared" si="2"/>
        <v>36</v>
      </c>
      <c r="R5">
        <f t="shared" si="2"/>
        <v>39</v>
      </c>
      <c r="S5">
        <f t="shared" si="2"/>
        <v>48</v>
      </c>
      <c r="T5">
        <f t="shared" si="2"/>
        <v>44</v>
      </c>
      <c r="U5">
        <f t="shared" si="2"/>
        <v>37</v>
      </c>
      <c r="V5">
        <f t="shared" si="2"/>
        <v>42</v>
      </c>
      <c r="W5">
        <f t="shared" si="2"/>
        <v>41</v>
      </c>
      <c r="X5">
        <f t="shared" si="2"/>
        <v>42</v>
      </c>
      <c r="Y5">
        <f t="shared" si="2"/>
        <v>46</v>
      </c>
      <c r="Z5">
        <f t="shared" si="2"/>
        <v>42</v>
      </c>
      <c r="AA5">
        <f t="shared" si="2"/>
        <v>44</v>
      </c>
      <c r="AB5">
        <f t="shared" si="2"/>
        <v>42</v>
      </c>
      <c r="AC5">
        <f t="shared" si="2"/>
        <v>43</v>
      </c>
      <c r="AD5">
        <f t="shared" si="2"/>
        <v>46</v>
      </c>
      <c r="AE5">
        <f t="shared" si="2"/>
        <v>38</v>
      </c>
      <c r="AF5">
        <f t="shared" si="2"/>
        <v>45</v>
      </c>
      <c r="AG5">
        <f t="shared" si="2"/>
        <v>48</v>
      </c>
      <c r="AH5">
        <f t="shared" si="2"/>
        <v>51</v>
      </c>
      <c r="AI5">
        <f t="shared" si="2"/>
        <v>50</v>
      </c>
      <c r="AJ5">
        <f t="shared" si="2"/>
        <v>40</v>
      </c>
      <c r="AK5">
        <f t="shared" si="2"/>
        <v>47</v>
      </c>
      <c r="AL5">
        <f t="shared" si="2"/>
        <v>45</v>
      </c>
      <c r="AM5">
        <f t="shared" si="2"/>
        <v>58</v>
      </c>
      <c r="AN5">
        <f t="shared" si="2"/>
        <v>46</v>
      </c>
      <c r="AO5">
        <f t="shared" si="2"/>
        <v>43</v>
      </c>
      <c r="AP5">
        <f t="shared" si="2"/>
        <v>46</v>
      </c>
      <c r="AQ5">
        <f t="shared" si="2"/>
        <v>47</v>
      </c>
      <c r="AR5">
        <f t="shared" si="2"/>
        <v>51</v>
      </c>
      <c r="AS5">
        <f t="shared" si="2"/>
        <v>54</v>
      </c>
      <c r="AT5">
        <f t="shared" si="2"/>
        <v>39</v>
      </c>
      <c r="AU5">
        <f t="shared" si="2"/>
        <v>46</v>
      </c>
      <c r="AV5">
        <f t="shared" si="2"/>
        <v>48</v>
      </c>
      <c r="AW5">
        <f t="shared" si="2"/>
        <v>48</v>
      </c>
      <c r="AX5">
        <f t="shared" si="2"/>
        <v>51</v>
      </c>
      <c r="AY5">
        <f t="shared" si="2"/>
        <v>41</v>
      </c>
      <c r="AZ5">
        <f t="shared" si="2"/>
        <v>41</v>
      </c>
      <c r="BA5">
        <f t="shared" si="2"/>
        <v>44</v>
      </c>
      <c r="BC5">
        <f>AVERAGE(D5:BA5)</f>
        <v>43.16</v>
      </c>
    </row>
    <row r="6" spans="1:59" x14ac:dyDescent="0.25">
      <c r="A6" s="11"/>
      <c r="B6" s="12"/>
      <c r="C6" t="s">
        <v>6</v>
      </c>
      <c r="D6">
        <f>D1/D2</f>
        <v>1.2</v>
      </c>
      <c r="E6">
        <f t="shared" ref="E6:BA6" si="3">E1/E2</f>
        <v>1.2258064516129032</v>
      </c>
      <c r="F6">
        <f t="shared" si="3"/>
        <v>1.2285714285714286</v>
      </c>
      <c r="G6">
        <f t="shared" si="3"/>
        <v>1.25</v>
      </c>
      <c r="H6">
        <f t="shared" si="3"/>
        <v>1.21875</v>
      </c>
      <c r="I6">
        <f t="shared" si="3"/>
        <v>1.1956521739130435</v>
      </c>
      <c r="J6">
        <f t="shared" si="3"/>
        <v>1.1860465116279071</v>
      </c>
      <c r="K6">
        <f t="shared" si="3"/>
        <v>1.069767441860465</v>
      </c>
      <c r="L6">
        <f t="shared" si="3"/>
        <v>1.3421052631578947</v>
      </c>
      <c r="M6">
        <f t="shared" si="3"/>
        <v>1.2777777777777777</v>
      </c>
      <c r="N6">
        <f t="shared" si="3"/>
        <v>1.2325581395348837</v>
      </c>
      <c r="O6">
        <f t="shared" si="3"/>
        <v>1.2040816326530612</v>
      </c>
      <c r="P6">
        <f t="shared" si="3"/>
        <v>1.2432432432432432</v>
      </c>
      <c r="Q6">
        <f t="shared" si="3"/>
        <v>1.1666666666666667</v>
      </c>
      <c r="R6">
        <f t="shared" si="3"/>
        <v>1.2564102564102564</v>
      </c>
      <c r="S6">
        <f t="shared" si="3"/>
        <v>1.2083333333333333</v>
      </c>
      <c r="T6">
        <f t="shared" si="3"/>
        <v>1.2272727272727273</v>
      </c>
      <c r="U6">
        <f t="shared" si="3"/>
        <v>1.1621621621621621</v>
      </c>
      <c r="V6">
        <f t="shared" si="3"/>
        <v>1.2142857142857142</v>
      </c>
      <c r="W6">
        <f t="shared" si="3"/>
        <v>1.1951219512195121</v>
      </c>
      <c r="X6">
        <f t="shared" si="3"/>
        <v>1.2142857142857142</v>
      </c>
      <c r="Y6">
        <f t="shared" si="3"/>
        <v>1.1956521739130435</v>
      </c>
      <c r="Z6">
        <f t="shared" si="3"/>
        <v>1.1904761904761905</v>
      </c>
      <c r="AA6">
        <f t="shared" si="3"/>
        <v>1.2272727272727273</v>
      </c>
      <c r="AB6">
        <f t="shared" si="3"/>
        <v>1.1904761904761905</v>
      </c>
      <c r="AC6">
        <f t="shared" si="3"/>
        <v>1.2325581395348837</v>
      </c>
      <c r="AD6">
        <f t="shared" si="3"/>
        <v>1.2173913043478262</v>
      </c>
      <c r="AE6">
        <f t="shared" si="3"/>
        <v>1.263157894736842</v>
      </c>
      <c r="AF6">
        <f t="shared" si="3"/>
        <v>1.2222222222222223</v>
      </c>
      <c r="AG6">
        <f t="shared" si="3"/>
        <v>1.2083333333333333</v>
      </c>
      <c r="AH6">
        <f t="shared" si="3"/>
        <v>1.196078431372549</v>
      </c>
      <c r="AI6">
        <f t="shared" si="3"/>
        <v>1.2</v>
      </c>
      <c r="AJ6">
        <f t="shared" si="3"/>
        <v>1.175</v>
      </c>
      <c r="AK6">
        <f t="shared" si="3"/>
        <v>1.2127659574468086</v>
      </c>
      <c r="AL6">
        <f t="shared" si="3"/>
        <v>1.2</v>
      </c>
      <c r="AM6">
        <f t="shared" si="3"/>
        <v>1.1724137931034482</v>
      </c>
      <c r="AN6">
        <f t="shared" si="3"/>
        <v>1.1956521739130435</v>
      </c>
      <c r="AO6">
        <f t="shared" si="3"/>
        <v>1.1860465116279071</v>
      </c>
      <c r="AP6">
        <f t="shared" si="3"/>
        <v>1.1956521739130435</v>
      </c>
      <c r="AQ6">
        <f t="shared" si="3"/>
        <v>1.1702127659574468</v>
      </c>
      <c r="AR6">
        <f t="shared" si="3"/>
        <v>1.1764705882352942</v>
      </c>
      <c r="AS6">
        <f t="shared" si="3"/>
        <v>1.1851851851851851</v>
      </c>
      <c r="AT6">
        <f t="shared" si="3"/>
        <v>1.2564102564102564</v>
      </c>
      <c r="AU6">
        <f t="shared" si="3"/>
        <v>1.173913043478261</v>
      </c>
      <c r="AV6">
        <f t="shared" si="3"/>
        <v>1.1458333333333333</v>
      </c>
      <c r="AW6">
        <f t="shared" si="3"/>
        <v>1.1666666666666667</v>
      </c>
      <c r="AX6">
        <f t="shared" si="3"/>
        <v>1.196078431372549</v>
      </c>
      <c r="AY6">
        <f t="shared" si="3"/>
        <v>1.2439024390243902</v>
      </c>
      <c r="AZ6">
        <f t="shared" si="3"/>
        <v>1.1951219512195121</v>
      </c>
      <c r="BA6">
        <f t="shared" si="3"/>
        <v>1.2272727272727273</v>
      </c>
    </row>
    <row r="7" spans="1:59" x14ac:dyDescent="0.25">
      <c r="A7" s="11"/>
      <c r="B7" s="12"/>
      <c r="C7" t="s">
        <v>7</v>
      </c>
      <c r="D7">
        <f>D4/D5</f>
        <v>0.2</v>
      </c>
      <c r="E7">
        <f t="shared" ref="E7:BA7" si="4">E4/E5</f>
        <v>0.22580645161290322</v>
      </c>
      <c r="F7">
        <f t="shared" si="4"/>
        <v>0.22857142857142856</v>
      </c>
      <c r="G7">
        <f t="shared" si="4"/>
        <v>0.25</v>
      </c>
      <c r="H7">
        <f t="shared" si="4"/>
        <v>0.21875</v>
      </c>
      <c r="I7">
        <f t="shared" si="4"/>
        <v>0.19565217391304349</v>
      </c>
      <c r="J7">
        <f t="shared" si="4"/>
        <v>0.18604651162790697</v>
      </c>
      <c r="K7">
        <f t="shared" si="4"/>
        <v>6.9767441860465115E-2</v>
      </c>
      <c r="L7">
        <f t="shared" si="4"/>
        <v>0.34210526315789475</v>
      </c>
      <c r="M7">
        <f t="shared" si="4"/>
        <v>0.27777777777777779</v>
      </c>
      <c r="N7">
        <f t="shared" si="4"/>
        <v>0.23255813953488372</v>
      </c>
      <c r="O7">
        <f t="shared" si="4"/>
        <v>0.20408163265306123</v>
      </c>
      <c r="P7">
        <f t="shared" si="4"/>
        <v>0.24324324324324326</v>
      </c>
      <c r="Q7">
        <f t="shared" si="4"/>
        <v>0.16666666666666666</v>
      </c>
      <c r="R7">
        <f t="shared" si="4"/>
        <v>0.25641025641025639</v>
      </c>
      <c r="S7">
        <f t="shared" si="4"/>
        <v>0.20833333333333334</v>
      </c>
      <c r="T7">
        <f t="shared" si="4"/>
        <v>0.22727272727272727</v>
      </c>
      <c r="U7">
        <f t="shared" si="4"/>
        <v>0.16216216216216217</v>
      </c>
      <c r="V7">
        <f t="shared" si="4"/>
        <v>0.21428571428571427</v>
      </c>
      <c r="W7">
        <f t="shared" si="4"/>
        <v>0.1951219512195122</v>
      </c>
      <c r="X7">
        <f t="shared" si="4"/>
        <v>0.21428571428571427</v>
      </c>
      <c r="Y7">
        <f t="shared" si="4"/>
        <v>0.19565217391304349</v>
      </c>
      <c r="Z7">
        <f t="shared" si="4"/>
        <v>0.19047619047619047</v>
      </c>
      <c r="AA7">
        <f t="shared" si="4"/>
        <v>0.22727272727272727</v>
      </c>
      <c r="AB7">
        <f t="shared" si="4"/>
        <v>0.19047619047619047</v>
      </c>
      <c r="AC7">
        <f t="shared" si="4"/>
        <v>0.23255813953488372</v>
      </c>
      <c r="AD7">
        <f t="shared" si="4"/>
        <v>0.21739130434782608</v>
      </c>
      <c r="AE7">
        <f t="shared" si="4"/>
        <v>0.26315789473684209</v>
      </c>
      <c r="AF7">
        <f t="shared" si="4"/>
        <v>0.22222222222222221</v>
      </c>
      <c r="AG7">
        <f t="shared" si="4"/>
        <v>0.20833333333333334</v>
      </c>
      <c r="AH7">
        <f t="shared" si="4"/>
        <v>0.19607843137254902</v>
      </c>
      <c r="AI7">
        <f t="shared" si="4"/>
        <v>0.2</v>
      </c>
      <c r="AJ7">
        <f t="shared" si="4"/>
        <v>0.17499999999999999</v>
      </c>
      <c r="AK7">
        <f t="shared" si="4"/>
        <v>0.21276595744680851</v>
      </c>
      <c r="AL7">
        <f t="shared" si="4"/>
        <v>0.2</v>
      </c>
      <c r="AM7">
        <f t="shared" si="4"/>
        <v>0.17241379310344829</v>
      </c>
      <c r="AN7">
        <f t="shared" si="4"/>
        <v>0.19565217391304349</v>
      </c>
      <c r="AO7">
        <f t="shared" si="4"/>
        <v>0.18604651162790697</v>
      </c>
      <c r="AP7">
        <f t="shared" si="4"/>
        <v>0.19565217391304349</v>
      </c>
      <c r="AQ7">
        <f t="shared" si="4"/>
        <v>0.1702127659574468</v>
      </c>
      <c r="AR7">
        <f t="shared" si="4"/>
        <v>0.17647058823529413</v>
      </c>
      <c r="AS7">
        <f t="shared" si="4"/>
        <v>0.18518518518518517</v>
      </c>
      <c r="AT7">
        <f t="shared" si="4"/>
        <v>0.25641025641025639</v>
      </c>
      <c r="AU7">
        <f t="shared" si="4"/>
        <v>0.17391304347826086</v>
      </c>
      <c r="AV7">
        <f t="shared" si="4"/>
        <v>0.14583333333333334</v>
      </c>
      <c r="AW7">
        <f t="shared" si="4"/>
        <v>0.16666666666666666</v>
      </c>
      <c r="AX7">
        <f t="shared" si="4"/>
        <v>0.19607843137254902</v>
      </c>
      <c r="AY7">
        <f t="shared" si="4"/>
        <v>0.24390243902439024</v>
      </c>
      <c r="AZ7">
        <f t="shared" si="4"/>
        <v>0.1951219512195122</v>
      </c>
      <c r="BA7">
        <f t="shared" si="4"/>
        <v>0.22727272727272727</v>
      </c>
      <c r="BD7" s="3" t="s">
        <v>17</v>
      </c>
      <c r="BE7" s="6">
        <f>BC11-BC1</f>
        <v>4.4600000000000009</v>
      </c>
      <c r="BF7" s="7"/>
      <c r="BG7" s="6">
        <f>BE7*100/BC1</f>
        <v>8.5769230769230784</v>
      </c>
    </row>
    <row r="8" spans="1:59" x14ac:dyDescent="0.25">
      <c r="A8" s="11"/>
      <c r="B8" s="12"/>
      <c r="C8" t="s">
        <v>8</v>
      </c>
      <c r="D8">
        <f>D5/D4</f>
        <v>5</v>
      </c>
      <c r="E8">
        <f t="shared" ref="E8:BA8" si="5">E5/E4</f>
        <v>4.4285714285714288</v>
      </c>
      <c r="F8">
        <f t="shared" si="5"/>
        <v>4.375</v>
      </c>
      <c r="G8">
        <f t="shared" si="5"/>
        <v>4</v>
      </c>
      <c r="H8">
        <f t="shared" si="5"/>
        <v>4.5714285714285712</v>
      </c>
      <c r="I8">
        <f t="shared" si="5"/>
        <v>5.1111111111111107</v>
      </c>
      <c r="J8">
        <f t="shared" si="5"/>
        <v>5.375</v>
      </c>
      <c r="K8">
        <f t="shared" si="5"/>
        <v>14.333333333333334</v>
      </c>
      <c r="L8">
        <f t="shared" si="5"/>
        <v>2.9230769230769229</v>
      </c>
      <c r="M8">
        <f t="shared" si="5"/>
        <v>3.6</v>
      </c>
      <c r="N8">
        <f t="shared" si="5"/>
        <v>4.3</v>
      </c>
      <c r="O8">
        <f t="shared" si="5"/>
        <v>4.9000000000000004</v>
      </c>
      <c r="P8">
        <f t="shared" si="5"/>
        <v>4.1111111111111107</v>
      </c>
      <c r="Q8">
        <f t="shared" si="5"/>
        <v>6</v>
      </c>
      <c r="R8">
        <f t="shared" si="5"/>
        <v>3.9</v>
      </c>
      <c r="S8">
        <f t="shared" si="5"/>
        <v>4.8</v>
      </c>
      <c r="T8">
        <f t="shared" si="5"/>
        <v>4.4000000000000004</v>
      </c>
      <c r="U8">
        <f t="shared" si="5"/>
        <v>6.166666666666667</v>
      </c>
      <c r="V8">
        <f t="shared" si="5"/>
        <v>4.666666666666667</v>
      </c>
      <c r="W8">
        <f t="shared" si="5"/>
        <v>5.125</v>
      </c>
      <c r="X8">
        <f t="shared" si="5"/>
        <v>4.666666666666667</v>
      </c>
      <c r="Y8">
        <f t="shared" si="5"/>
        <v>5.1111111111111107</v>
      </c>
      <c r="Z8">
        <f t="shared" si="5"/>
        <v>5.25</v>
      </c>
      <c r="AA8">
        <f t="shared" si="5"/>
        <v>4.4000000000000004</v>
      </c>
      <c r="AB8">
        <f t="shared" si="5"/>
        <v>5.25</v>
      </c>
      <c r="AC8">
        <f t="shared" si="5"/>
        <v>4.3</v>
      </c>
      <c r="AD8">
        <f t="shared" si="5"/>
        <v>4.5999999999999996</v>
      </c>
      <c r="AE8">
        <f t="shared" si="5"/>
        <v>3.8</v>
      </c>
      <c r="AF8">
        <f t="shared" si="5"/>
        <v>4.5</v>
      </c>
      <c r="AG8">
        <f t="shared" si="5"/>
        <v>4.8</v>
      </c>
      <c r="AH8">
        <f t="shared" si="5"/>
        <v>5.0999999999999996</v>
      </c>
      <c r="AI8">
        <f t="shared" si="5"/>
        <v>5</v>
      </c>
      <c r="AJ8">
        <f t="shared" si="5"/>
        <v>5.7142857142857144</v>
      </c>
      <c r="AK8">
        <f t="shared" si="5"/>
        <v>4.7</v>
      </c>
      <c r="AL8">
        <f t="shared" si="5"/>
        <v>5</v>
      </c>
      <c r="AM8">
        <f t="shared" si="5"/>
        <v>5.8</v>
      </c>
      <c r="AN8">
        <f t="shared" si="5"/>
        <v>5.1111111111111107</v>
      </c>
      <c r="AO8">
        <f t="shared" si="5"/>
        <v>5.375</v>
      </c>
      <c r="AP8">
        <f t="shared" si="5"/>
        <v>5.1111111111111107</v>
      </c>
      <c r="AQ8">
        <f t="shared" si="5"/>
        <v>5.875</v>
      </c>
      <c r="AR8">
        <f t="shared" si="5"/>
        <v>5.666666666666667</v>
      </c>
      <c r="AS8">
        <f t="shared" si="5"/>
        <v>5.4</v>
      </c>
      <c r="AT8">
        <f t="shared" si="5"/>
        <v>3.9</v>
      </c>
      <c r="AU8">
        <f t="shared" si="5"/>
        <v>5.75</v>
      </c>
      <c r="AV8">
        <f t="shared" si="5"/>
        <v>6.8571428571428568</v>
      </c>
      <c r="AW8">
        <f t="shared" si="5"/>
        <v>6</v>
      </c>
      <c r="AX8">
        <f t="shared" si="5"/>
        <v>5.0999999999999996</v>
      </c>
      <c r="AY8">
        <f t="shared" si="5"/>
        <v>4.0999999999999996</v>
      </c>
      <c r="AZ8">
        <f t="shared" si="5"/>
        <v>5.125</v>
      </c>
      <c r="BA8">
        <f t="shared" si="5"/>
        <v>4.4000000000000004</v>
      </c>
      <c r="BC8">
        <f>AVERAGE(D8:BA8)</f>
        <v>5.0770012210012219</v>
      </c>
      <c r="BD8" s="3" t="s">
        <v>18</v>
      </c>
      <c r="BE8" s="6">
        <f>BC12-BC2</f>
        <v>3.5200000000000031</v>
      </c>
      <c r="BF8" s="7"/>
      <c r="BG8" s="6">
        <f>BE8*100/BC2</f>
        <v>8.1556997219647904</v>
      </c>
    </row>
    <row r="9" spans="1:59" x14ac:dyDescent="0.25">
      <c r="A9" s="11"/>
      <c r="B9" s="12"/>
      <c r="C9" t="s">
        <v>9</v>
      </c>
      <c r="BD9" s="3" t="s">
        <v>19</v>
      </c>
      <c r="BE9" s="6">
        <f>BC13-BC3</f>
        <v>1.8691428571428637E-2</v>
      </c>
      <c r="BF9" s="7"/>
      <c r="BG9" s="6">
        <f>BE9*100/BC3</f>
        <v>8.2945569347415695</v>
      </c>
    </row>
    <row r="10" spans="1:59" x14ac:dyDescent="0.25">
      <c r="A10" s="11"/>
      <c r="BD10" s="1" t="s">
        <v>20</v>
      </c>
      <c r="BE10" s="6">
        <f>BC18-BC8</f>
        <v>-0.29266788766788832</v>
      </c>
      <c r="BF10" s="7"/>
      <c r="BG10" s="6">
        <f>BE10*100/BC8</f>
        <v>-5.7645817861389457</v>
      </c>
    </row>
    <row r="11" spans="1:59" x14ac:dyDescent="0.25">
      <c r="A11" s="11"/>
      <c r="B11" s="13" t="s">
        <v>12</v>
      </c>
      <c r="C11" t="s">
        <v>1</v>
      </c>
      <c r="D11">
        <v>33</v>
      </c>
      <c r="E11">
        <v>45</v>
      </c>
      <c r="F11">
        <v>46</v>
      </c>
      <c r="G11">
        <v>50</v>
      </c>
      <c r="H11">
        <v>50</v>
      </c>
      <c r="I11">
        <v>55</v>
      </c>
      <c r="J11">
        <v>53</v>
      </c>
      <c r="K11">
        <v>51</v>
      </c>
      <c r="L11">
        <v>53</v>
      </c>
      <c r="M11">
        <v>55</v>
      </c>
      <c r="N11">
        <v>60</v>
      </c>
      <c r="O11">
        <v>54</v>
      </c>
      <c r="P11">
        <v>55</v>
      </c>
      <c r="Q11">
        <v>55</v>
      </c>
      <c r="R11">
        <v>58</v>
      </c>
      <c r="S11">
        <v>59</v>
      </c>
      <c r="T11">
        <v>61</v>
      </c>
      <c r="U11">
        <v>58</v>
      </c>
      <c r="V11">
        <v>57</v>
      </c>
      <c r="W11">
        <v>57</v>
      </c>
      <c r="X11">
        <v>62</v>
      </c>
      <c r="Y11">
        <v>57</v>
      </c>
      <c r="Z11">
        <v>60</v>
      </c>
      <c r="AA11">
        <v>56</v>
      </c>
      <c r="AB11">
        <v>57</v>
      </c>
      <c r="AC11">
        <v>56</v>
      </c>
      <c r="AD11">
        <v>56</v>
      </c>
      <c r="AE11">
        <v>63</v>
      </c>
      <c r="AF11">
        <v>62</v>
      </c>
      <c r="AG11">
        <v>57</v>
      </c>
      <c r="AH11">
        <v>59</v>
      </c>
      <c r="AI11">
        <v>58</v>
      </c>
      <c r="AJ11">
        <v>58</v>
      </c>
      <c r="AK11">
        <v>59</v>
      </c>
      <c r="AL11">
        <v>57</v>
      </c>
      <c r="AM11">
        <v>58</v>
      </c>
      <c r="AN11">
        <v>55</v>
      </c>
      <c r="AO11">
        <v>57</v>
      </c>
      <c r="AP11">
        <v>59</v>
      </c>
      <c r="AQ11">
        <v>62</v>
      </c>
      <c r="AR11">
        <v>57</v>
      </c>
      <c r="AS11">
        <v>61</v>
      </c>
      <c r="AT11">
        <v>60</v>
      </c>
      <c r="AU11">
        <v>61</v>
      </c>
      <c r="AV11">
        <v>59</v>
      </c>
      <c r="AW11">
        <v>59</v>
      </c>
      <c r="AX11">
        <v>59</v>
      </c>
      <c r="AY11">
        <v>57</v>
      </c>
      <c r="AZ11">
        <v>58</v>
      </c>
      <c r="BA11">
        <v>59</v>
      </c>
      <c r="BC11">
        <f>AVERAGE(D11:BA11)</f>
        <v>56.46</v>
      </c>
    </row>
    <row r="12" spans="1:59" x14ac:dyDescent="0.25">
      <c r="A12" s="11"/>
      <c r="B12" s="13"/>
      <c r="C12" t="s">
        <v>2</v>
      </c>
      <c r="D12">
        <v>28</v>
      </c>
      <c r="E12">
        <v>35</v>
      </c>
      <c r="F12">
        <v>38</v>
      </c>
      <c r="G12">
        <v>40</v>
      </c>
      <c r="H12">
        <v>40</v>
      </c>
      <c r="I12">
        <v>45</v>
      </c>
      <c r="J12">
        <v>43</v>
      </c>
      <c r="K12">
        <v>41</v>
      </c>
      <c r="L12">
        <v>44</v>
      </c>
      <c r="M12">
        <v>45</v>
      </c>
      <c r="N12">
        <v>50</v>
      </c>
      <c r="O12">
        <v>44</v>
      </c>
      <c r="P12">
        <v>45</v>
      </c>
      <c r="Q12">
        <v>45</v>
      </c>
      <c r="R12">
        <v>48</v>
      </c>
      <c r="S12">
        <v>49</v>
      </c>
      <c r="T12">
        <v>51</v>
      </c>
      <c r="U12">
        <v>48</v>
      </c>
      <c r="V12">
        <v>47</v>
      </c>
      <c r="W12">
        <v>47</v>
      </c>
      <c r="X12">
        <v>52</v>
      </c>
      <c r="Y12">
        <v>47</v>
      </c>
      <c r="Z12">
        <v>50</v>
      </c>
      <c r="AA12">
        <v>46</v>
      </c>
      <c r="AB12">
        <v>47</v>
      </c>
      <c r="AC12">
        <v>46</v>
      </c>
      <c r="AD12">
        <v>46</v>
      </c>
      <c r="AE12">
        <v>53</v>
      </c>
      <c r="AF12">
        <v>52</v>
      </c>
      <c r="AG12">
        <v>47</v>
      </c>
      <c r="AH12">
        <v>49</v>
      </c>
      <c r="AI12">
        <v>48</v>
      </c>
      <c r="AJ12">
        <v>48</v>
      </c>
      <c r="AK12">
        <v>49</v>
      </c>
      <c r="AL12">
        <v>47</v>
      </c>
      <c r="AM12">
        <v>48</v>
      </c>
      <c r="AN12">
        <v>46</v>
      </c>
      <c r="AO12">
        <v>48</v>
      </c>
      <c r="AP12">
        <v>49</v>
      </c>
      <c r="AQ12">
        <v>52</v>
      </c>
      <c r="AR12">
        <v>47</v>
      </c>
      <c r="AS12">
        <v>51</v>
      </c>
      <c r="AT12">
        <v>50</v>
      </c>
      <c r="AU12">
        <v>51</v>
      </c>
      <c r="AV12">
        <v>49</v>
      </c>
      <c r="AW12">
        <v>49</v>
      </c>
      <c r="AX12">
        <v>49</v>
      </c>
      <c r="AY12">
        <v>48</v>
      </c>
      <c r="AZ12">
        <v>48</v>
      </c>
      <c r="BA12">
        <v>49</v>
      </c>
      <c r="BC12">
        <f>AVERAGE(D12:BA12)</f>
        <v>46.68</v>
      </c>
    </row>
    <row r="13" spans="1:59" x14ac:dyDescent="0.25">
      <c r="A13" s="11"/>
      <c r="B13" s="13"/>
      <c r="C13" t="s">
        <v>3</v>
      </c>
      <c r="D13">
        <f>D11*0.3/210+0.7*D12/200</f>
        <v>0.14514285714285713</v>
      </c>
      <c r="E13">
        <f t="shared" ref="E13:BA13" si="6">E11*0.3/210+0.7*E12/200</f>
        <v>0.18678571428571428</v>
      </c>
      <c r="F13">
        <f t="shared" si="6"/>
        <v>0.19871428571428568</v>
      </c>
      <c r="G13">
        <f t="shared" si="6"/>
        <v>0.21142857142857144</v>
      </c>
      <c r="H13">
        <f t="shared" si="6"/>
        <v>0.21142857142857144</v>
      </c>
      <c r="I13">
        <f t="shared" si="6"/>
        <v>0.23607142857142854</v>
      </c>
      <c r="J13">
        <f t="shared" si="6"/>
        <v>0.2262142857142857</v>
      </c>
      <c r="K13">
        <f t="shared" si="6"/>
        <v>0.21635714285714286</v>
      </c>
      <c r="L13">
        <f t="shared" si="6"/>
        <v>0.2297142857142857</v>
      </c>
      <c r="M13">
        <f t="shared" si="6"/>
        <v>0.23607142857142854</v>
      </c>
      <c r="N13">
        <f t="shared" si="6"/>
        <v>0.26071428571428568</v>
      </c>
      <c r="O13">
        <f t="shared" si="6"/>
        <v>0.23114285714285715</v>
      </c>
      <c r="P13">
        <f t="shared" si="6"/>
        <v>0.23607142857142854</v>
      </c>
      <c r="Q13">
        <f t="shared" si="6"/>
        <v>0.23607142857142854</v>
      </c>
      <c r="R13">
        <f t="shared" si="6"/>
        <v>0.25085714285714283</v>
      </c>
      <c r="S13">
        <f t="shared" si="6"/>
        <v>0.25578571428571428</v>
      </c>
      <c r="T13">
        <f t="shared" si="6"/>
        <v>0.26564285714285713</v>
      </c>
      <c r="U13">
        <f t="shared" si="6"/>
        <v>0.25085714285714283</v>
      </c>
      <c r="V13">
        <f t="shared" si="6"/>
        <v>0.24592857142857139</v>
      </c>
      <c r="W13">
        <f t="shared" si="6"/>
        <v>0.24592857142857139</v>
      </c>
      <c r="X13">
        <f t="shared" si="6"/>
        <v>0.27057142857142857</v>
      </c>
      <c r="Y13">
        <f t="shared" si="6"/>
        <v>0.24592857142857139</v>
      </c>
      <c r="Z13">
        <f t="shared" si="6"/>
        <v>0.26071428571428568</v>
      </c>
      <c r="AA13">
        <f t="shared" si="6"/>
        <v>0.24099999999999999</v>
      </c>
      <c r="AB13">
        <f t="shared" si="6"/>
        <v>0.24592857142857139</v>
      </c>
      <c r="AC13">
        <f t="shared" si="6"/>
        <v>0.24099999999999999</v>
      </c>
      <c r="AD13">
        <f t="shared" si="6"/>
        <v>0.24099999999999999</v>
      </c>
      <c r="AE13">
        <f t="shared" si="6"/>
        <v>0.27549999999999997</v>
      </c>
      <c r="AF13">
        <f t="shared" si="6"/>
        <v>0.27057142857142857</v>
      </c>
      <c r="AG13">
        <f t="shared" si="6"/>
        <v>0.24592857142857139</v>
      </c>
      <c r="AH13">
        <f t="shared" si="6"/>
        <v>0.25578571428571428</v>
      </c>
      <c r="AI13">
        <f t="shared" si="6"/>
        <v>0.25085714285714283</v>
      </c>
      <c r="AJ13">
        <f t="shared" si="6"/>
        <v>0.25085714285714283</v>
      </c>
      <c r="AK13">
        <f t="shared" si="6"/>
        <v>0.25578571428571428</v>
      </c>
      <c r="AL13">
        <f t="shared" si="6"/>
        <v>0.24592857142857139</v>
      </c>
      <c r="AM13">
        <f t="shared" si="6"/>
        <v>0.25085714285714283</v>
      </c>
      <c r="AN13">
        <f t="shared" si="6"/>
        <v>0.23957142857142855</v>
      </c>
      <c r="AO13">
        <f t="shared" si="6"/>
        <v>0.24942857142857139</v>
      </c>
      <c r="AP13">
        <f t="shared" si="6"/>
        <v>0.25578571428571428</v>
      </c>
      <c r="AQ13">
        <f t="shared" si="6"/>
        <v>0.27057142857142857</v>
      </c>
      <c r="AR13">
        <f t="shared" si="6"/>
        <v>0.24592857142857139</v>
      </c>
      <c r="AS13">
        <f t="shared" si="6"/>
        <v>0.26564285714285713</v>
      </c>
      <c r="AT13">
        <f t="shared" si="6"/>
        <v>0.26071428571428568</v>
      </c>
      <c r="AU13">
        <f t="shared" si="6"/>
        <v>0.26564285714285713</v>
      </c>
      <c r="AV13">
        <f t="shared" si="6"/>
        <v>0.25578571428571428</v>
      </c>
      <c r="AW13">
        <f t="shared" si="6"/>
        <v>0.25578571428571428</v>
      </c>
      <c r="AX13">
        <f t="shared" si="6"/>
        <v>0.25578571428571428</v>
      </c>
      <c r="AY13">
        <f t="shared" si="6"/>
        <v>0.24942857142857139</v>
      </c>
      <c r="AZ13">
        <f t="shared" si="6"/>
        <v>0.25085714285714283</v>
      </c>
      <c r="BA13">
        <f t="shared" si="6"/>
        <v>0.25578571428571428</v>
      </c>
      <c r="BC13">
        <f>AVERAGE(D13:BA13)</f>
        <v>0.2440371428571429</v>
      </c>
    </row>
    <row r="14" spans="1:59" x14ac:dyDescent="0.25">
      <c r="A14" s="11"/>
      <c r="B14" s="13"/>
      <c r="C14" t="s">
        <v>4</v>
      </c>
      <c r="D14">
        <f>D11-D12</f>
        <v>5</v>
      </c>
      <c r="E14">
        <f t="shared" ref="E14:BA14" si="7">E11-E12</f>
        <v>10</v>
      </c>
      <c r="F14">
        <f t="shared" si="7"/>
        <v>8</v>
      </c>
      <c r="G14">
        <f t="shared" si="7"/>
        <v>10</v>
      </c>
      <c r="H14">
        <f t="shared" si="7"/>
        <v>10</v>
      </c>
      <c r="I14">
        <f t="shared" si="7"/>
        <v>10</v>
      </c>
      <c r="J14">
        <f t="shared" si="7"/>
        <v>10</v>
      </c>
      <c r="K14">
        <f t="shared" si="7"/>
        <v>10</v>
      </c>
      <c r="L14">
        <f t="shared" si="7"/>
        <v>9</v>
      </c>
      <c r="M14">
        <f t="shared" si="7"/>
        <v>10</v>
      </c>
      <c r="N14">
        <f t="shared" si="7"/>
        <v>10</v>
      </c>
      <c r="O14">
        <f t="shared" si="7"/>
        <v>10</v>
      </c>
      <c r="P14">
        <f t="shared" si="7"/>
        <v>10</v>
      </c>
      <c r="Q14">
        <f t="shared" si="7"/>
        <v>10</v>
      </c>
      <c r="R14">
        <f t="shared" si="7"/>
        <v>10</v>
      </c>
      <c r="S14">
        <f t="shared" si="7"/>
        <v>10</v>
      </c>
      <c r="T14">
        <f t="shared" si="7"/>
        <v>10</v>
      </c>
      <c r="U14">
        <f t="shared" si="7"/>
        <v>10</v>
      </c>
      <c r="V14">
        <f t="shared" si="7"/>
        <v>10</v>
      </c>
      <c r="W14">
        <f t="shared" si="7"/>
        <v>10</v>
      </c>
      <c r="X14">
        <f t="shared" si="7"/>
        <v>10</v>
      </c>
      <c r="Y14">
        <f t="shared" si="7"/>
        <v>10</v>
      </c>
      <c r="Z14">
        <f t="shared" si="7"/>
        <v>10</v>
      </c>
      <c r="AA14">
        <f t="shared" si="7"/>
        <v>10</v>
      </c>
      <c r="AB14">
        <f t="shared" si="7"/>
        <v>10</v>
      </c>
      <c r="AC14">
        <f t="shared" si="7"/>
        <v>10</v>
      </c>
      <c r="AD14">
        <f t="shared" si="7"/>
        <v>10</v>
      </c>
      <c r="AE14">
        <f t="shared" si="7"/>
        <v>10</v>
      </c>
      <c r="AF14">
        <f t="shared" si="7"/>
        <v>10</v>
      </c>
      <c r="AG14">
        <f t="shared" si="7"/>
        <v>10</v>
      </c>
      <c r="AH14">
        <f t="shared" si="7"/>
        <v>10</v>
      </c>
      <c r="AI14">
        <f t="shared" si="7"/>
        <v>10</v>
      </c>
      <c r="AJ14">
        <f t="shared" si="7"/>
        <v>10</v>
      </c>
      <c r="AK14">
        <f t="shared" si="7"/>
        <v>10</v>
      </c>
      <c r="AL14">
        <f t="shared" si="7"/>
        <v>10</v>
      </c>
      <c r="AM14">
        <f t="shared" si="7"/>
        <v>10</v>
      </c>
      <c r="AN14">
        <f t="shared" si="7"/>
        <v>9</v>
      </c>
      <c r="AO14">
        <f t="shared" si="7"/>
        <v>9</v>
      </c>
      <c r="AP14">
        <f t="shared" si="7"/>
        <v>10</v>
      </c>
      <c r="AQ14">
        <f t="shared" si="7"/>
        <v>10</v>
      </c>
      <c r="AR14">
        <f t="shared" si="7"/>
        <v>10</v>
      </c>
      <c r="AS14">
        <f t="shared" si="7"/>
        <v>10</v>
      </c>
      <c r="AT14">
        <f t="shared" si="7"/>
        <v>10</v>
      </c>
      <c r="AU14">
        <f t="shared" si="7"/>
        <v>10</v>
      </c>
      <c r="AV14">
        <f t="shared" si="7"/>
        <v>10</v>
      </c>
      <c r="AW14">
        <f t="shared" si="7"/>
        <v>10</v>
      </c>
      <c r="AX14">
        <f t="shared" si="7"/>
        <v>10</v>
      </c>
      <c r="AY14">
        <f t="shared" si="7"/>
        <v>9</v>
      </c>
      <c r="AZ14">
        <f t="shared" si="7"/>
        <v>10</v>
      </c>
      <c r="BA14">
        <f t="shared" si="7"/>
        <v>10</v>
      </c>
    </row>
    <row r="15" spans="1:59" ht="15.75" customHeight="1" x14ac:dyDescent="0.25">
      <c r="A15" s="11"/>
      <c r="B15" s="13"/>
      <c r="C15" t="s">
        <v>5</v>
      </c>
      <c r="D15">
        <f>D12</f>
        <v>28</v>
      </c>
      <c r="E15">
        <f t="shared" ref="E15:BA15" si="8">E12</f>
        <v>35</v>
      </c>
      <c r="F15">
        <f t="shared" si="8"/>
        <v>38</v>
      </c>
      <c r="G15">
        <f t="shared" si="8"/>
        <v>40</v>
      </c>
      <c r="H15">
        <f t="shared" si="8"/>
        <v>40</v>
      </c>
      <c r="I15">
        <f t="shared" si="8"/>
        <v>45</v>
      </c>
      <c r="J15">
        <f t="shared" si="8"/>
        <v>43</v>
      </c>
      <c r="K15">
        <f t="shared" si="8"/>
        <v>41</v>
      </c>
      <c r="L15">
        <f t="shared" si="8"/>
        <v>44</v>
      </c>
      <c r="M15">
        <f t="shared" si="8"/>
        <v>45</v>
      </c>
      <c r="N15">
        <f t="shared" si="8"/>
        <v>50</v>
      </c>
      <c r="O15">
        <f t="shared" si="8"/>
        <v>44</v>
      </c>
      <c r="P15">
        <f t="shared" si="8"/>
        <v>45</v>
      </c>
      <c r="Q15">
        <f t="shared" si="8"/>
        <v>45</v>
      </c>
      <c r="R15">
        <f t="shared" si="8"/>
        <v>48</v>
      </c>
      <c r="S15">
        <f t="shared" si="8"/>
        <v>49</v>
      </c>
      <c r="T15">
        <f t="shared" si="8"/>
        <v>51</v>
      </c>
      <c r="U15">
        <f t="shared" si="8"/>
        <v>48</v>
      </c>
      <c r="V15">
        <f t="shared" si="8"/>
        <v>47</v>
      </c>
      <c r="W15">
        <f t="shared" si="8"/>
        <v>47</v>
      </c>
      <c r="X15">
        <f t="shared" si="8"/>
        <v>52</v>
      </c>
      <c r="Y15">
        <f t="shared" si="8"/>
        <v>47</v>
      </c>
      <c r="Z15">
        <f t="shared" si="8"/>
        <v>50</v>
      </c>
      <c r="AA15">
        <f t="shared" si="8"/>
        <v>46</v>
      </c>
      <c r="AB15">
        <f t="shared" si="8"/>
        <v>47</v>
      </c>
      <c r="AC15">
        <f t="shared" si="8"/>
        <v>46</v>
      </c>
      <c r="AD15">
        <f t="shared" si="8"/>
        <v>46</v>
      </c>
      <c r="AE15">
        <f t="shared" si="8"/>
        <v>53</v>
      </c>
      <c r="AF15">
        <f t="shared" si="8"/>
        <v>52</v>
      </c>
      <c r="AG15">
        <f t="shared" si="8"/>
        <v>47</v>
      </c>
      <c r="AH15">
        <f t="shared" si="8"/>
        <v>49</v>
      </c>
      <c r="AI15">
        <f t="shared" si="8"/>
        <v>48</v>
      </c>
      <c r="AJ15">
        <f t="shared" si="8"/>
        <v>48</v>
      </c>
      <c r="AK15">
        <f t="shared" si="8"/>
        <v>49</v>
      </c>
      <c r="AL15">
        <f t="shared" si="8"/>
        <v>47</v>
      </c>
      <c r="AM15">
        <f t="shared" si="8"/>
        <v>48</v>
      </c>
      <c r="AN15">
        <f t="shared" si="8"/>
        <v>46</v>
      </c>
      <c r="AO15">
        <f t="shared" si="8"/>
        <v>48</v>
      </c>
      <c r="AP15">
        <f t="shared" si="8"/>
        <v>49</v>
      </c>
      <c r="AQ15">
        <f t="shared" si="8"/>
        <v>52</v>
      </c>
      <c r="AR15">
        <f t="shared" si="8"/>
        <v>47</v>
      </c>
      <c r="AS15">
        <f t="shared" si="8"/>
        <v>51</v>
      </c>
      <c r="AT15">
        <f t="shared" si="8"/>
        <v>50</v>
      </c>
      <c r="AU15">
        <f t="shared" si="8"/>
        <v>51</v>
      </c>
      <c r="AV15">
        <f t="shared" si="8"/>
        <v>49</v>
      </c>
      <c r="AW15">
        <f t="shared" si="8"/>
        <v>49</v>
      </c>
      <c r="AX15">
        <f t="shared" si="8"/>
        <v>49</v>
      </c>
      <c r="AY15">
        <f t="shared" si="8"/>
        <v>48</v>
      </c>
      <c r="AZ15">
        <f t="shared" si="8"/>
        <v>48</v>
      </c>
      <c r="BA15">
        <f t="shared" si="8"/>
        <v>49</v>
      </c>
      <c r="BC15">
        <f>AVERAGE(D15:BA15)</f>
        <v>46.68</v>
      </c>
    </row>
    <row r="16" spans="1:59" x14ac:dyDescent="0.25">
      <c r="A16" s="11"/>
      <c r="B16" s="13"/>
      <c r="C16" t="s">
        <v>6</v>
      </c>
      <c r="D16">
        <f>D11/D12</f>
        <v>1.1785714285714286</v>
      </c>
      <c r="E16">
        <f t="shared" ref="E16:BA16" si="9">E11/E12</f>
        <v>1.2857142857142858</v>
      </c>
      <c r="F16">
        <f t="shared" si="9"/>
        <v>1.2105263157894737</v>
      </c>
      <c r="G16">
        <f t="shared" si="9"/>
        <v>1.25</v>
      </c>
      <c r="H16">
        <f t="shared" si="9"/>
        <v>1.25</v>
      </c>
      <c r="I16">
        <f t="shared" si="9"/>
        <v>1.2222222222222223</v>
      </c>
      <c r="J16">
        <f t="shared" si="9"/>
        <v>1.2325581395348837</v>
      </c>
      <c r="K16">
        <f t="shared" si="9"/>
        <v>1.2439024390243902</v>
      </c>
      <c r="L16">
        <f t="shared" si="9"/>
        <v>1.2045454545454546</v>
      </c>
      <c r="M16">
        <f t="shared" si="9"/>
        <v>1.2222222222222223</v>
      </c>
      <c r="N16">
        <f t="shared" si="9"/>
        <v>1.2</v>
      </c>
      <c r="O16">
        <f t="shared" si="9"/>
        <v>1.2272727272727273</v>
      </c>
      <c r="P16">
        <f t="shared" si="9"/>
        <v>1.2222222222222223</v>
      </c>
      <c r="Q16">
        <f t="shared" si="9"/>
        <v>1.2222222222222223</v>
      </c>
      <c r="R16">
        <f t="shared" si="9"/>
        <v>1.2083333333333333</v>
      </c>
      <c r="S16">
        <f t="shared" si="9"/>
        <v>1.2040816326530612</v>
      </c>
      <c r="T16">
        <f t="shared" si="9"/>
        <v>1.196078431372549</v>
      </c>
      <c r="U16">
        <f t="shared" si="9"/>
        <v>1.2083333333333333</v>
      </c>
      <c r="V16">
        <f t="shared" si="9"/>
        <v>1.2127659574468086</v>
      </c>
      <c r="W16">
        <f t="shared" si="9"/>
        <v>1.2127659574468086</v>
      </c>
      <c r="X16">
        <f t="shared" si="9"/>
        <v>1.1923076923076923</v>
      </c>
      <c r="Y16">
        <f t="shared" si="9"/>
        <v>1.2127659574468086</v>
      </c>
      <c r="Z16">
        <f t="shared" si="9"/>
        <v>1.2</v>
      </c>
      <c r="AA16">
        <f t="shared" si="9"/>
        <v>1.2173913043478262</v>
      </c>
      <c r="AB16">
        <f t="shared" si="9"/>
        <v>1.2127659574468086</v>
      </c>
      <c r="AC16">
        <f t="shared" si="9"/>
        <v>1.2173913043478262</v>
      </c>
      <c r="AD16">
        <f t="shared" si="9"/>
        <v>1.2173913043478262</v>
      </c>
      <c r="AE16">
        <f t="shared" si="9"/>
        <v>1.1886792452830188</v>
      </c>
      <c r="AF16">
        <f t="shared" si="9"/>
        <v>1.1923076923076923</v>
      </c>
      <c r="AG16">
        <f t="shared" si="9"/>
        <v>1.2127659574468086</v>
      </c>
      <c r="AH16">
        <f t="shared" si="9"/>
        <v>1.2040816326530612</v>
      </c>
      <c r="AI16">
        <f t="shared" si="9"/>
        <v>1.2083333333333333</v>
      </c>
      <c r="AJ16">
        <f t="shared" si="9"/>
        <v>1.2083333333333333</v>
      </c>
      <c r="AK16">
        <f t="shared" si="9"/>
        <v>1.2040816326530612</v>
      </c>
      <c r="AL16">
        <f t="shared" si="9"/>
        <v>1.2127659574468086</v>
      </c>
      <c r="AM16">
        <f t="shared" si="9"/>
        <v>1.2083333333333333</v>
      </c>
      <c r="AN16">
        <f t="shared" si="9"/>
        <v>1.1956521739130435</v>
      </c>
      <c r="AO16">
        <f t="shared" si="9"/>
        <v>1.1875</v>
      </c>
      <c r="AP16">
        <f t="shared" si="9"/>
        <v>1.2040816326530612</v>
      </c>
      <c r="AQ16">
        <f t="shared" si="9"/>
        <v>1.1923076923076923</v>
      </c>
      <c r="AR16">
        <f t="shared" si="9"/>
        <v>1.2127659574468086</v>
      </c>
      <c r="AS16">
        <f t="shared" si="9"/>
        <v>1.196078431372549</v>
      </c>
      <c r="AT16">
        <f t="shared" si="9"/>
        <v>1.2</v>
      </c>
      <c r="AU16">
        <f t="shared" si="9"/>
        <v>1.196078431372549</v>
      </c>
      <c r="AV16">
        <f t="shared" si="9"/>
        <v>1.2040816326530612</v>
      </c>
      <c r="AW16">
        <f t="shared" si="9"/>
        <v>1.2040816326530612</v>
      </c>
      <c r="AX16">
        <f t="shared" si="9"/>
        <v>1.2040816326530612</v>
      </c>
      <c r="AY16">
        <f t="shared" si="9"/>
        <v>1.1875</v>
      </c>
      <c r="AZ16">
        <f t="shared" si="9"/>
        <v>1.2083333333333333</v>
      </c>
      <c r="BA16">
        <f t="shared" si="9"/>
        <v>1.2040816326530612</v>
      </c>
    </row>
    <row r="17" spans="1:55" x14ac:dyDescent="0.25">
      <c r="A17" s="11"/>
      <c r="B17" s="13"/>
      <c r="C17" t="s">
        <v>7</v>
      </c>
      <c r="D17">
        <f>D14/D15</f>
        <v>0.17857142857142858</v>
      </c>
      <c r="E17">
        <f t="shared" ref="E17:BA17" si="10">E14/E15</f>
        <v>0.2857142857142857</v>
      </c>
      <c r="F17">
        <f t="shared" si="10"/>
        <v>0.21052631578947367</v>
      </c>
      <c r="G17">
        <f t="shared" si="10"/>
        <v>0.25</v>
      </c>
      <c r="H17">
        <f t="shared" si="10"/>
        <v>0.25</v>
      </c>
      <c r="I17">
        <f t="shared" si="10"/>
        <v>0.22222222222222221</v>
      </c>
      <c r="J17">
        <f t="shared" si="10"/>
        <v>0.23255813953488372</v>
      </c>
      <c r="K17">
        <f t="shared" si="10"/>
        <v>0.24390243902439024</v>
      </c>
      <c r="L17">
        <f t="shared" si="10"/>
        <v>0.20454545454545456</v>
      </c>
      <c r="M17">
        <f t="shared" si="10"/>
        <v>0.22222222222222221</v>
      </c>
      <c r="N17">
        <f t="shared" si="10"/>
        <v>0.2</v>
      </c>
      <c r="O17">
        <f t="shared" si="10"/>
        <v>0.22727272727272727</v>
      </c>
      <c r="P17">
        <f t="shared" si="10"/>
        <v>0.22222222222222221</v>
      </c>
      <c r="Q17">
        <f t="shared" si="10"/>
        <v>0.22222222222222221</v>
      </c>
      <c r="R17">
        <f t="shared" si="10"/>
        <v>0.20833333333333334</v>
      </c>
      <c r="S17">
        <f t="shared" si="10"/>
        <v>0.20408163265306123</v>
      </c>
      <c r="T17">
        <f t="shared" si="10"/>
        <v>0.19607843137254902</v>
      </c>
      <c r="U17">
        <f t="shared" si="10"/>
        <v>0.20833333333333334</v>
      </c>
      <c r="V17">
        <f t="shared" si="10"/>
        <v>0.21276595744680851</v>
      </c>
      <c r="W17">
        <f t="shared" si="10"/>
        <v>0.21276595744680851</v>
      </c>
      <c r="X17">
        <f t="shared" si="10"/>
        <v>0.19230769230769232</v>
      </c>
      <c r="Y17">
        <f t="shared" si="10"/>
        <v>0.21276595744680851</v>
      </c>
      <c r="Z17">
        <f t="shared" si="10"/>
        <v>0.2</v>
      </c>
      <c r="AA17">
        <f t="shared" si="10"/>
        <v>0.21739130434782608</v>
      </c>
      <c r="AB17">
        <f t="shared" si="10"/>
        <v>0.21276595744680851</v>
      </c>
      <c r="AC17">
        <f t="shared" si="10"/>
        <v>0.21739130434782608</v>
      </c>
      <c r="AD17">
        <f t="shared" si="10"/>
        <v>0.21739130434782608</v>
      </c>
      <c r="AE17">
        <f t="shared" si="10"/>
        <v>0.18867924528301888</v>
      </c>
      <c r="AF17">
        <f t="shared" si="10"/>
        <v>0.19230769230769232</v>
      </c>
      <c r="AG17">
        <f t="shared" si="10"/>
        <v>0.21276595744680851</v>
      </c>
      <c r="AH17">
        <f t="shared" si="10"/>
        <v>0.20408163265306123</v>
      </c>
      <c r="AI17">
        <f t="shared" si="10"/>
        <v>0.20833333333333334</v>
      </c>
      <c r="AJ17">
        <f t="shared" si="10"/>
        <v>0.20833333333333334</v>
      </c>
      <c r="AK17">
        <f t="shared" si="10"/>
        <v>0.20408163265306123</v>
      </c>
      <c r="AL17">
        <f t="shared" si="10"/>
        <v>0.21276595744680851</v>
      </c>
      <c r="AM17">
        <f t="shared" si="10"/>
        <v>0.20833333333333334</v>
      </c>
      <c r="AN17">
        <f t="shared" si="10"/>
        <v>0.19565217391304349</v>
      </c>
      <c r="AO17">
        <f t="shared" si="10"/>
        <v>0.1875</v>
      </c>
      <c r="AP17">
        <f t="shared" si="10"/>
        <v>0.20408163265306123</v>
      </c>
      <c r="AQ17">
        <f t="shared" si="10"/>
        <v>0.19230769230769232</v>
      </c>
      <c r="AR17">
        <f t="shared" si="10"/>
        <v>0.21276595744680851</v>
      </c>
      <c r="AS17">
        <f t="shared" si="10"/>
        <v>0.19607843137254902</v>
      </c>
      <c r="AT17">
        <f t="shared" si="10"/>
        <v>0.2</v>
      </c>
      <c r="AU17">
        <f t="shared" si="10"/>
        <v>0.19607843137254902</v>
      </c>
      <c r="AV17">
        <f t="shared" si="10"/>
        <v>0.20408163265306123</v>
      </c>
      <c r="AW17">
        <f t="shared" si="10"/>
        <v>0.20408163265306123</v>
      </c>
      <c r="AX17">
        <f t="shared" si="10"/>
        <v>0.20408163265306123</v>
      </c>
      <c r="AY17">
        <f t="shared" si="10"/>
        <v>0.1875</v>
      </c>
      <c r="AZ17">
        <f t="shared" si="10"/>
        <v>0.20833333333333334</v>
      </c>
      <c r="BA17">
        <f t="shared" si="10"/>
        <v>0.20408163265306123</v>
      </c>
    </row>
    <row r="18" spans="1:55" x14ac:dyDescent="0.25">
      <c r="A18" s="11"/>
      <c r="B18" s="13"/>
      <c r="C18" t="s">
        <v>8</v>
      </c>
      <c r="D18">
        <f>D15/D14</f>
        <v>5.6</v>
      </c>
      <c r="E18">
        <f t="shared" ref="E18:BA18" si="11">E15/E14</f>
        <v>3.5</v>
      </c>
      <c r="F18">
        <f t="shared" si="11"/>
        <v>4.75</v>
      </c>
      <c r="G18">
        <f t="shared" si="11"/>
        <v>4</v>
      </c>
      <c r="H18">
        <f t="shared" si="11"/>
        <v>4</v>
      </c>
      <c r="I18">
        <f t="shared" si="11"/>
        <v>4.5</v>
      </c>
      <c r="J18">
        <f t="shared" si="11"/>
        <v>4.3</v>
      </c>
      <c r="K18">
        <f t="shared" si="11"/>
        <v>4.0999999999999996</v>
      </c>
      <c r="L18">
        <f t="shared" si="11"/>
        <v>4.8888888888888893</v>
      </c>
      <c r="M18">
        <f t="shared" si="11"/>
        <v>4.5</v>
      </c>
      <c r="N18">
        <f t="shared" si="11"/>
        <v>5</v>
      </c>
      <c r="O18">
        <f t="shared" si="11"/>
        <v>4.4000000000000004</v>
      </c>
      <c r="P18">
        <f t="shared" si="11"/>
        <v>4.5</v>
      </c>
      <c r="Q18">
        <f t="shared" si="11"/>
        <v>4.5</v>
      </c>
      <c r="R18">
        <f t="shared" si="11"/>
        <v>4.8</v>
      </c>
      <c r="S18">
        <f t="shared" si="11"/>
        <v>4.9000000000000004</v>
      </c>
      <c r="T18">
        <f t="shared" si="11"/>
        <v>5.0999999999999996</v>
      </c>
      <c r="U18">
        <f t="shared" si="11"/>
        <v>4.8</v>
      </c>
      <c r="V18">
        <f t="shared" si="11"/>
        <v>4.7</v>
      </c>
      <c r="W18">
        <f t="shared" si="11"/>
        <v>4.7</v>
      </c>
      <c r="X18">
        <f t="shared" si="11"/>
        <v>5.2</v>
      </c>
      <c r="Y18">
        <f t="shared" si="11"/>
        <v>4.7</v>
      </c>
      <c r="Z18">
        <f t="shared" si="11"/>
        <v>5</v>
      </c>
      <c r="AA18">
        <f t="shared" si="11"/>
        <v>4.5999999999999996</v>
      </c>
      <c r="AB18">
        <f t="shared" si="11"/>
        <v>4.7</v>
      </c>
      <c r="AC18">
        <f t="shared" si="11"/>
        <v>4.5999999999999996</v>
      </c>
      <c r="AD18">
        <f t="shared" si="11"/>
        <v>4.5999999999999996</v>
      </c>
      <c r="AE18">
        <f t="shared" si="11"/>
        <v>5.3</v>
      </c>
      <c r="AF18">
        <f t="shared" si="11"/>
        <v>5.2</v>
      </c>
      <c r="AG18">
        <f t="shared" si="11"/>
        <v>4.7</v>
      </c>
      <c r="AH18">
        <f t="shared" si="11"/>
        <v>4.9000000000000004</v>
      </c>
      <c r="AI18">
        <f t="shared" si="11"/>
        <v>4.8</v>
      </c>
      <c r="AJ18">
        <f t="shared" si="11"/>
        <v>4.8</v>
      </c>
      <c r="AK18">
        <f t="shared" si="11"/>
        <v>4.9000000000000004</v>
      </c>
      <c r="AL18">
        <f t="shared" si="11"/>
        <v>4.7</v>
      </c>
      <c r="AM18">
        <f t="shared" si="11"/>
        <v>4.8</v>
      </c>
      <c r="AN18">
        <f t="shared" si="11"/>
        <v>5.1111111111111107</v>
      </c>
      <c r="AO18">
        <f t="shared" si="11"/>
        <v>5.333333333333333</v>
      </c>
      <c r="AP18">
        <f t="shared" si="11"/>
        <v>4.9000000000000004</v>
      </c>
      <c r="AQ18">
        <f t="shared" si="11"/>
        <v>5.2</v>
      </c>
      <c r="AR18">
        <f t="shared" si="11"/>
        <v>4.7</v>
      </c>
      <c r="AS18">
        <f t="shared" si="11"/>
        <v>5.0999999999999996</v>
      </c>
      <c r="AT18">
        <f t="shared" si="11"/>
        <v>5</v>
      </c>
      <c r="AU18">
        <f t="shared" si="11"/>
        <v>5.0999999999999996</v>
      </c>
      <c r="AV18">
        <f t="shared" si="11"/>
        <v>4.9000000000000004</v>
      </c>
      <c r="AW18">
        <f t="shared" si="11"/>
        <v>4.9000000000000004</v>
      </c>
      <c r="AX18">
        <f t="shared" si="11"/>
        <v>4.9000000000000004</v>
      </c>
      <c r="AY18">
        <f t="shared" si="11"/>
        <v>5.333333333333333</v>
      </c>
      <c r="AZ18">
        <f t="shared" si="11"/>
        <v>4.8</v>
      </c>
      <c r="BA18">
        <f t="shared" si="11"/>
        <v>4.9000000000000004</v>
      </c>
      <c r="BC18">
        <f>AVERAGE(D18:BA18)</f>
        <v>4.7843333333333335</v>
      </c>
    </row>
    <row r="19" spans="1:55" x14ac:dyDescent="0.25">
      <c r="A19" s="11"/>
      <c r="B19" s="13"/>
      <c r="C19" t="s">
        <v>9</v>
      </c>
    </row>
    <row r="20" spans="1:55" ht="15" customHeight="1" x14ac:dyDescent="0.25">
      <c r="C20" t="s">
        <v>13</v>
      </c>
      <c r="D20">
        <v>100</v>
      </c>
      <c r="E20">
        <v>200</v>
      </c>
      <c r="F20">
        <v>300</v>
      </c>
      <c r="G20">
        <v>400</v>
      </c>
      <c r="H20">
        <v>500</v>
      </c>
      <c r="I20">
        <v>600</v>
      </c>
      <c r="J20">
        <v>700</v>
      </c>
      <c r="K20">
        <v>800</v>
      </c>
      <c r="L20">
        <v>900</v>
      </c>
      <c r="M20">
        <v>1000</v>
      </c>
    </row>
    <row r="21" spans="1:55" ht="15" customHeight="1" x14ac:dyDescent="0.25">
      <c r="A21" s="11" t="s">
        <v>15</v>
      </c>
      <c r="B21" s="12" t="s">
        <v>10</v>
      </c>
      <c r="C21" t="s">
        <v>1</v>
      </c>
      <c r="D21">
        <v>33</v>
      </c>
      <c r="E21">
        <v>48</v>
      </c>
      <c r="F21">
        <v>71</v>
      </c>
      <c r="G21">
        <v>64</v>
      </c>
      <c r="H21">
        <v>93</v>
      </c>
      <c r="I21">
        <v>98</v>
      </c>
      <c r="J21">
        <v>90</v>
      </c>
      <c r="K21">
        <v>113</v>
      </c>
      <c r="L21">
        <v>116</v>
      </c>
      <c r="M21">
        <v>120</v>
      </c>
      <c r="X21">
        <f>AVERAGE(D21:M21)</f>
        <v>84.6</v>
      </c>
    </row>
    <row r="22" spans="1:55" x14ac:dyDescent="0.25">
      <c r="A22" s="11"/>
      <c r="B22" s="12"/>
      <c r="C22" t="s">
        <v>2</v>
      </c>
      <c r="D22">
        <v>25</v>
      </c>
      <c r="E22">
        <v>39</v>
      </c>
      <c r="F22">
        <v>61</v>
      </c>
      <c r="G22">
        <v>55</v>
      </c>
      <c r="H22">
        <v>83</v>
      </c>
      <c r="I22">
        <v>89</v>
      </c>
      <c r="J22">
        <v>82</v>
      </c>
      <c r="K22">
        <v>103</v>
      </c>
      <c r="L22">
        <v>106</v>
      </c>
      <c r="M22">
        <v>110</v>
      </c>
      <c r="X22">
        <f>AVERAGE(D22:M22)</f>
        <v>75.3</v>
      </c>
    </row>
    <row r="23" spans="1:55" x14ac:dyDescent="0.25">
      <c r="A23" s="11"/>
      <c r="B23" s="12"/>
      <c r="C23" t="s">
        <v>0</v>
      </c>
      <c r="D23">
        <f>D21*0.3/(D20+10)+0.7*D22/D20</f>
        <v>0.26500000000000001</v>
      </c>
      <c r="E23">
        <f t="shared" ref="E23:M23" si="12">E21*0.3/(E20+10)+0.7*E22/E20</f>
        <v>0.20507142857142854</v>
      </c>
      <c r="F23">
        <f t="shared" si="12"/>
        <v>0.21104301075268816</v>
      </c>
      <c r="G23">
        <f t="shared" si="12"/>
        <v>0.14307926829268292</v>
      </c>
      <c r="H23">
        <f t="shared" si="12"/>
        <v>0.17090588235294116</v>
      </c>
      <c r="I23">
        <f t="shared" si="12"/>
        <v>0.15203005464480873</v>
      </c>
      <c r="J23">
        <f t="shared" si="12"/>
        <v>0.1200281690140845</v>
      </c>
      <c r="K23">
        <f t="shared" si="12"/>
        <v>0.13197685185185185</v>
      </c>
      <c r="L23">
        <f t="shared" si="12"/>
        <v>0.12068620268620267</v>
      </c>
      <c r="M23">
        <f t="shared" si="12"/>
        <v>0.11264356435643563</v>
      </c>
      <c r="X23">
        <f>AVERAGE(D23:M23)</f>
        <v>0.16324644325231241</v>
      </c>
    </row>
    <row r="24" spans="1:55" x14ac:dyDescent="0.25">
      <c r="A24" s="11"/>
      <c r="B24" s="12"/>
      <c r="C24" t="s">
        <v>4</v>
      </c>
      <c r="D24">
        <f>D21-D22</f>
        <v>8</v>
      </c>
      <c r="E24">
        <f t="shared" ref="E24:M24" si="13">E21-E22</f>
        <v>9</v>
      </c>
      <c r="F24">
        <f t="shared" si="13"/>
        <v>10</v>
      </c>
      <c r="G24">
        <f t="shared" si="13"/>
        <v>9</v>
      </c>
      <c r="H24">
        <f t="shared" si="13"/>
        <v>10</v>
      </c>
      <c r="I24">
        <f t="shared" si="13"/>
        <v>9</v>
      </c>
      <c r="J24">
        <f t="shared" si="13"/>
        <v>8</v>
      </c>
      <c r="K24">
        <f t="shared" si="13"/>
        <v>10</v>
      </c>
      <c r="L24">
        <f t="shared" si="13"/>
        <v>10</v>
      </c>
      <c r="M24">
        <f t="shared" si="13"/>
        <v>10</v>
      </c>
    </row>
    <row r="25" spans="1:55" x14ac:dyDescent="0.25">
      <c r="A25" s="11"/>
      <c r="B25" s="12"/>
      <c r="C25" t="s">
        <v>5</v>
      </c>
      <c r="D25">
        <f>D22</f>
        <v>25</v>
      </c>
      <c r="E25">
        <f t="shared" ref="E25:M25" si="14">E22</f>
        <v>39</v>
      </c>
      <c r="F25">
        <f t="shared" si="14"/>
        <v>61</v>
      </c>
      <c r="G25">
        <f t="shared" si="14"/>
        <v>55</v>
      </c>
      <c r="H25">
        <f t="shared" si="14"/>
        <v>83</v>
      </c>
      <c r="I25">
        <f t="shared" si="14"/>
        <v>89</v>
      </c>
      <c r="J25">
        <f t="shared" si="14"/>
        <v>82</v>
      </c>
      <c r="K25">
        <f t="shared" si="14"/>
        <v>103</v>
      </c>
      <c r="L25">
        <f t="shared" si="14"/>
        <v>106</v>
      </c>
      <c r="M25">
        <f t="shared" si="14"/>
        <v>110</v>
      </c>
      <c r="X25">
        <f>AVERAGE(D25:M25)</f>
        <v>75.3</v>
      </c>
    </row>
    <row r="26" spans="1:55" x14ac:dyDescent="0.25">
      <c r="A26" s="11"/>
      <c r="B26" s="12"/>
      <c r="C26" t="s">
        <v>6</v>
      </c>
      <c r="D26">
        <f>D21/D22</f>
        <v>1.32</v>
      </c>
      <c r="E26">
        <f t="shared" ref="E26:M26" si="15">E21/E22</f>
        <v>1.2307692307692308</v>
      </c>
      <c r="F26">
        <f t="shared" si="15"/>
        <v>1.1639344262295082</v>
      </c>
      <c r="G26">
        <f t="shared" si="15"/>
        <v>1.1636363636363636</v>
      </c>
      <c r="H26">
        <f t="shared" si="15"/>
        <v>1.1204819277108433</v>
      </c>
      <c r="I26">
        <f t="shared" si="15"/>
        <v>1.101123595505618</v>
      </c>
      <c r="J26">
        <f t="shared" si="15"/>
        <v>1.0975609756097562</v>
      </c>
      <c r="K26">
        <f t="shared" si="15"/>
        <v>1.0970873786407767</v>
      </c>
      <c r="L26">
        <f t="shared" si="15"/>
        <v>1.0943396226415094</v>
      </c>
      <c r="M26">
        <f t="shared" si="15"/>
        <v>1.0909090909090908</v>
      </c>
      <c r="Z26" s="3" t="s">
        <v>17</v>
      </c>
      <c r="AA26" s="6">
        <f>X31-X21</f>
        <v>12.600000000000009</v>
      </c>
      <c r="AB26" s="7"/>
      <c r="AC26" s="6">
        <f>AA26*100/X21</f>
        <v>14.893617021276608</v>
      </c>
    </row>
    <row r="27" spans="1:55" x14ac:dyDescent="0.25">
      <c r="A27" s="11"/>
      <c r="B27" s="12"/>
      <c r="C27" t="s">
        <v>7</v>
      </c>
      <c r="D27">
        <f>D24/D25</f>
        <v>0.32</v>
      </c>
      <c r="E27">
        <f t="shared" ref="E27:M27" si="16">E24/E25</f>
        <v>0.23076923076923078</v>
      </c>
      <c r="F27">
        <f t="shared" si="16"/>
        <v>0.16393442622950818</v>
      </c>
      <c r="G27">
        <f t="shared" si="16"/>
        <v>0.16363636363636364</v>
      </c>
      <c r="H27">
        <f t="shared" si="16"/>
        <v>0.12048192771084337</v>
      </c>
      <c r="I27">
        <f t="shared" si="16"/>
        <v>0.10112359550561797</v>
      </c>
      <c r="J27">
        <f t="shared" si="16"/>
        <v>9.7560975609756101E-2</v>
      </c>
      <c r="K27">
        <f t="shared" si="16"/>
        <v>9.7087378640776698E-2</v>
      </c>
      <c r="L27">
        <f t="shared" si="16"/>
        <v>9.4339622641509441E-2</v>
      </c>
      <c r="M27">
        <f t="shared" si="16"/>
        <v>9.0909090909090912E-2</v>
      </c>
      <c r="Z27" s="3" t="s">
        <v>18</v>
      </c>
      <c r="AA27" s="6">
        <f>X32-X22</f>
        <v>11.900000000000006</v>
      </c>
      <c r="AB27" s="7"/>
      <c r="AC27" s="6">
        <f>AA27*100/X22</f>
        <v>15.803452855245691</v>
      </c>
    </row>
    <row r="28" spans="1:55" x14ac:dyDescent="0.25">
      <c r="A28" s="11"/>
      <c r="B28" s="12"/>
      <c r="C28" t="s">
        <v>8</v>
      </c>
      <c r="D28">
        <f>D25/D24</f>
        <v>3.125</v>
      </c>
      <c r="E28">
        <f t="shared" ref="E28:M28" si="17">E25/E24</f>
        <v>4.333333333333333</v>
      </c>
      <c r="F28">
        <f t="shared" si="17"/>
        <v>6.1</v>
      </c>
      <c r="G28">
        <f t="shared" si="17"/>
        <v>6.1111111111111107</v>
      </c>
      <c r="H28">
        <f t="shared" si="17"/>
        <v>8.3000000000000007</v>
      </c>
      <c r="I28">
        <f t="shared" si="17"/>
        <v>9.8888888888888893</v>
      </c>
      <c r="J28">
        <f t="shared" si="17"/>
        <v>10.25</v>
      </c>
      <c r="K28">
        <f t="shared" si="17"/>
        <v>10.3</v>
      </c>
      <c r="L28">
        <f t="shared" si="17"/>
        <v>10.6</v>
      </c>
      <c r="M28">
        <f t="shared" si="17"/>
        <v>11</v>
      </c>
      <c r="X28">
        <f>AVERAGE(D28:M28)</f>
        <v>8.0008333333333326</v>
      </c>
      <c r="Z28" s="1" t="s">
        <v>19</v>
      </c>
      <c r="AA28" s="6">
        <f>X33-X23</f>
        <v>3.1115138563420991E-2</v>
      </c>
      <c r="AB28" s="7"/>
      <c r="AC28" s="6">
        <f>AA28*100/X23</f>
        <v>19.060224494649283</v>
      </c>
    </row>
    <row r="29" spans="1:55" x14ac:dyDescent="0.25">
      <c r="A29" s="11"/>
      <c r="B29" s="12"/>
      <c r="C29" t="s">
        <v>9</v>
      </c>
      <c r="Z29" s="1" t="s">
        <v>20</v>
      </c>
      <c r="AA29" s="6">
        <f>X35-X25</f>
        <v>11.900000000000006</v>
      </c>
      <c r="AB29" s="8"/>
      <c r="AC29" s="6">
        <f>AA29*100/X25</f>
        <v>15.803452855245691</v>
      </c>
    </row>
    <row r="30" spans="1:55" x14ac:dyDescent="0.25">
      <c r="A30" s="11"/>
      <c r="Z30" s="10" t="s">
        <v>21</v>
      </c>
      <c r="AA30" s="6">
        <f>X38-X28</f>
        <v>0.71916666666666806</v>
      </c>
      <c r="AB30" s="8"/>
      <c r="AC30" s="6">
        <f>AA30*100/X28</f>
        <v>8.9886470159358574</v>
      </c>
    </row>
    <row r="31" spans="1:55" x14ac:dyDescent="0.25">
      <c r="A31" s="11"/>
      <c r="B31" s="13" t="s">
        <v>12</v>
      </c>
      <c r="C31" t="s">
        <v>1</v>
      </c>
      <c r="D31">
        <v>39</v>
      </c>
      <c r="E31">
        <v>64</v>
      </c>
      <c r="F31">
        <v>77</v>
      </c>
      <c r="G31">
        <v>91</v>
      </c>
      <c r="H31">
        <v>105</v>
      </c>
      <c r="I31">
        <v>116</v>
      </c>
      <c r="J31">
        <v>120</v>
      </c>
      <c r="K31">
        <v>120</v>
      </c>
      <c r="L31">
        <v>120</v>
      </c>
      <c r="M31">
        <v>120</v>
      </c>
      <c r="X31">
        <f>AVERAGE(D31:M31)</f>
        <v>97.2</v>
      </c>
    </row>
    <row r="32" spans="1:55" x14ac:dyDescent="0.25">
      <c r="A32" s="11"/>
      <c r="B32" s="13"/>
      <c r="C32" t="s">
        <v>2</v>
      </c>
      <c r="D32">
        <v>29</v>
      </c>
      <c r="E32">
        <v>54</v>
      </c>
      <c r="F32">
        <v>67</v>
      </c>
      <c r="G32">
        <v>81</v>
      </c>
      <c r="H32">
        <v>95</v>
      </c>
      <c r="I32">
        <v>106</v>
      </c>
      <c r="J32">
        <v>110</v>
      </c>
      <c r="K32">
        <v>110</v>
      </c>
      <c r="L32">
        <v>110</v>
      </c>
      <c r="M32">
        <v>110</v>
      </c>
      <c r="X32">
        <f>AVERAGE(D32:M32)</f>
        <v>87.2</v>
      </c>
    </row>
    <row r="33" spans="1:29" x14ac:dyDescent="0.25">
      <c r="A33" s="11"/>
      <c r="B33" s="13"/>
      <c r="C33" t="s">
        <v>3</v>
      </c>
      <c r="D33">
        <f>D31*0.3/(D20+10)+0.7*D32/D20</f>
        <v>0.30936363636363629</v>
      </c>
      <c r="E33">
        <f t="shared" ref="E33:M33" si="18">E31*0.3/(E20+10)+0.7*E32/E20</f>
        <v>0.28042857142857142</v>
      </c>
      <c r="F33">
        <f t="shared" si="18"/>
        <v>0.2308494623655914</v>
      </c>
      <c r="G33">
        <f t="shared" si="18"/>
        <v>0.20833536585365853</v>
      </c>
      <c r="H33">
        <f t="shared" si="18"/>
        <v>0.19476470588235295</v>
      </c>
      <c r="I33">
        <f t="shared" si="18"/>
        <v>0.1807158469945355</v>
      </c>
      <c r="J33">
        <f t="shared" si="18"/>
        <v>0.16070422535211268</v>
      </c>
      <c r="K33">
        <f t="shared" si="18"/>
        <v>0.14069444444444446</v>
      </c>
      <c r="L33">
        <f t="shared" si="18"/>
        <v>0.12511599511599511</v>
      </c>
      <c r="M33">
        <f t="shared" si="18"/>
        <v>0.11264356435643563</v>
      </c>
      <c r="X33">
        <f>AVERAGE(D33:M33)</f>
        <v>0.1943615818157334</v>
      </c>
    </row>
    <row r="34" spans="1:29" x14ac:dyDescent="0.25">
      <c r="A34" s="11"/>
      <c r="B34" s="13"/>
      <c r="C34" t="s">
        <v>4</v>
      </c>
      <c r="D34">
        <f>D31-D32</f>
        <v>10</v>
      </c>
      <c r="E34">
        <f t="shared" ref="E34:M34" si="19">E31-E32</f>
        <v>10</v>
      </c>
      <c r="F34">
        <f t="shared" si="19"/>
        <v>10</v>
      </c>
      <c r="G34">
        <f t="shared" si="19"/>
        <v>10</v>
      </c>
      <c r="H34">
        <f t="shared" si="19"/>
        <v>10</v>
      </c>
      <c r="I34">
        <f t="shared" si="19"/>
        <v>10</v>
      </c>
      <c r="J34">
        <f t="shared" si="19"/>
        <v>10</v>
      </c>
      <c r="K34">
        <f t="shared" si="19"/>
        <v>10</v>
      </c>
      <c r="L34">
        <f t="shared" si="19"/>
        <v>10</v>
      </c>
      <c r="M34">
        <f t="shared" si="19"/>
        <v>10</v>
      </c>
    </row>
    <row r="35" spans="1:29" x14ac:dyDescent="0.25">
      <c r="A35" s="11"/>
      <c r="B35" s="13"/>
      <c r="C35" t="s">
        <v>5</v>
      </c>
      <c r="D35">
        <f>D32</f>
        <v>29</v>
      </c>
      <c r="E35">
        <f t="shared" ref="E35:M35" si="20">E32</f>
        <v>54</v>
      </c>
      <c r="F35">
        <f t="shared" si="20"/>
        <v>67</v>
      </c>
      <c r="G35">
        <f t="shared" si="20"/>
        <v>81</v>
      </c>
      <c r="H35">
        <f t="shared" si="20"/>
        <v>95</v>
      </c>
      <c r="I35">
        <f t="shared" si="20"/>
        <v>106</v>
      </c>
      <c r="J35">
        <f t="shared" si="20"/>
        <v>110</v>
      </c>
      <c r="K35">
        <f t="shared" si="20"/>
        <v>110</v>
      </c>
      <c r="L35">
        <f t="shared" si="20"/>
        <v>110</v>
      </c>
      <c r="M35">
        <f t="shared" si="20"/>
        <v>110</v>
      </c>
      <c r="X35">
        <f>AVERAGE(D35:M35)</f>
        <v>87.2</v>
      </c>
    </row>
    <row r="36" spans="1:29" x14ac:dyDescent="0.25">
      <c r="A36" s="11"/>
      <c r="B36" s="13"/>
      <c r="C36" t="s">
        <v>6</v>
      </c>
      <c r="D36">
        <f>D31/D32</f>
        <v>1.3448275862068966</v>
      </c>
      <c r="E36">
        <f t="shared" ref="E36:M36" si="21">E31/E32</f>
        <v>1.1851851851851851</v>
      </c>
      <c r="F36">
        <f t="shared" si="21"/>
        <v>1.1492537313432836</v>
      </c>
      <c r="G36">
        <f t="shared" si="21"/>
        <v>1.1234567901234569</v>
      </c>
      <c r="H36">
        <f t="shared" si="21"/>
        <v>1.1052631578947369</v>
      </c>
      <c r="I36">
        <f t="shared" si="21"/>
        <v>1.0943396226415094</v>
      </c>
      <c r="J36">
        <f t="shared" si="21"/>
        <v>1.0909090909090908</v>
      </c>
      <c r="K36">
        <f t="shared" si="21"/>
        <v>1.0909090909090908</v>
      </c>
      <c r="L36">
        <f t="shared" si="21"/>
        <v>1.0909090909090908</v>
      </c>
      <c r="M36">
        <f t="shared" si="21"/>
        <v>1.0909090909090908</v>
      </c>
    </row>
    <row r="37" spans="1:29" x14ac:dyDescent="0.25">
      <c r="A37" s="11"/>
      <c r="B37" s="13"/>
      <c r="C37" t="s">
        <v>7</v>
      </c>
      <c r="D37">
        <f>D34/D35</f>
        <v>0.34482758620689657</v>
      </c>
      <c r="E37">
        <f t="shared" ref="E37:M37" si="22">E34/E35</f>
        <v>0.18518518518518517</v>
      </c>
      <c r="F37">
        <f t="shared" si="22"/>
        <v>0.14925373134328357</v>
      </c>
      <c r="G37">
        <f t="shared" si="22"/>
        <v>0.12345679012345678</v>
      </c>
      <c r="H37">
        <f t="shared" si="22"/>
        <v>0.10526315789473684</v>
      </c>
      <c r="I37">
        <f t="shared" si="22"/>
        <v>9.4339622641509441E-2</v>
      </c>
      <c r="J37">
        <f t="shared" si="22"/>
        <v>9.0909090909090912E-2</v>
      </c>
      <c r="K37">
        <f t="shared" si="22"/>
        <v>9.0909090909090912E-2</v>
      </c>
      <c r="L37">
        <f t="shared" si="22"/>
        <v>9.0909090909090912E-2</v>
      </c>
      <c r="M37">
        <f t="shared" si="22"/>
        <v>9.0909090909090912E-2</v>
      </c>
    </row>
    <row r="38" spans="1:29" x14ac:dyDescent="0.25">
      <c r="A38" s="11"/>
      <c r="B38" s="13"/>
      <c r="C38" t="s">
        <v>8</v>
      </c>
      <c r="D38">
        <f>D35/D34</f>
        <v>2.9</v>
      </c>
      <c r="E38">
        <f t="shared" ref="E38:M38" si="23">E35/E34</f>
        <v>5.4</v>
      </c>
      <c r="F38">
        <f t="shared" si="23"/>
        <v>6.7</v>
      </c>
      <c r="G38">
        <f t="shared" si="23"/>
        <v>8.1</v>
      </c>
      <c r="H38">
        <f t="shared" si="23"/>
        <v>9.5</v>
      </c>
      <c r="I38">
        <f t="shared" si="23"/>
        <v>10.6</v>
      </c>
      <c r="J38">
        <f t="shared" si="23"/>
        <v>11</v>
      </c>
      <c r="K38">
        <f t="shared" si="23"/>
        <v>11</v>
      </c>
      <c r="L38">
        <f t="shared" si="23"/>
        <v>11</v>
      </c>
      <c r="M38">
        <f t="shared" si="23"/>
        <v>11</v>
      </c>
      <c r="X38">
        <f>AVERAGE(D38:M38)</f>
        <v>8.7200000000000006</v>
      </c>
    </row>
    <row r="39" spans="1:29" x14ac:dyDescent="0.25">
      <c r="A39" s="11"/>
      <c r="B39" s="13"/>
      <c r="C39" t="s">
        <v>9</v>
      </c>
    </row>
    <row r="41" spans="1:29" x14ac:dyDescent="0.25">
      <c r="A41" s="11" t="s">
        <v>16</v>
      </c>
      <c r="B41" s="12" t="s">
        <v>10</v>
      </c>
      <c r="C41" t="s">
        <v>1</v>
      </c>
      <c r="D41">
        <v>56</v>
      </c>
      <c r="E41">
        <v>52</v>
      </c>
      <c r="F41">
        <v>53</v>
      </c>
      <c r="G41">
        <v>42</v>
      </c>
      <c r="H41">
        <v>51</v>
      </c>
      <c r="I41">
        <v>57</v>
      </c>
      <c r="J41">
        <v>54</v>
      </c>
      <c r="K41">
        <v>54</v>
      </c>
      <c r="L41">
        <v>48</v>
      </c>
      <c r="M41">
        <v>53</v>
      </c>
      <c r="N41">
        <v>48</v>
      </c>
      <c r="O41">
        <v>50</v>
      </c>
      <c r="P41">
        <v>52</v>
      </c>
      <c r="Q41">
        <v>57</v>
      </c>
      <c r="R41">
        <v>46</v>
      </c>
      <c r="S41">
        <v>56</v>
      </c>
      <c r="T41">
        <v>51</v>
      </c>
      <c r="U41">
        <v>50</v>
      </c>
      <c r="V41">
        <v>54</v>
      </c>
      <c r="X41">
        <f>AVERAGE(D41:V41)</f>
        <v>51.789473684210527</v>
      </c>
    </row>
    <row r="42" spans="1:29" x14ac:dyDescent="0.25">
      <c r="A42" s="11"/>
      <c r="B42" s="12"/>
      <c r="C42" t="s">
        <v>2</v>
      </c>
      <c r="D42">
        <v>46</v>
      </c>
      <c r="E42">
        <v>42</v>
      </c>
      <c r="F42">
        <v>45</v>
      </c>
      <c r="G42">
        <v>36</v>
      </c>
      <c r="H42">
        <v>42</v>
      </c>
      <c r="I42">
        <v>47</v>
      </c>
      <c r="J42">
        <v>45</v>
      </c>
      <c r="K42">
        <v>45</v>
      </c>
      <c r="L42">
        <v>38</v>
      </c>
      <c r="M42">
        <v>45</v>
      </c>
      <c r="N42">
        <v>40</v>
      </c>
      <c r="O42">
        <v>42</v>
      </c>
      <c r="P42">
        <v>44</v>
      </c>
      <c r="Q42">
        <v>47</v>
      </c>
      <c r="R42">
        <v>40</v>
      </c>
      <c r="S42">
        <v>47</v>
      </c>
      <c r="T42">
        <v>43</v>
      </c>
      <c r="U42">
        <v>41</v>
      </c>
      <c r="V42">
        <v>46</v>
      </c>
      <c r="X42">
        <f>AVERAGE(D42:V42)</f>
        <v>43.210526315789473</v>
      </c>
    </row>
    <row r="43" spans="1:29" x14ac:dyDescent="0.25">
      <c r="A43" s="11"/>
      <c r="B43" s="12"/>
      <c r="C43" t="s">
        <v>0</v>
      </c>
      <c r="D43">
        <f>0.3*D41/210+D42*0.7/200</f>
        <v>0.24099999999999999</v>
      </c>
      <c r="E43">
        <f t="shared" ref="E43:V43" si="24">0.3*E41/210+E42*0.7/200</f>
        <v>0.22128571428571428</v>
      </c>
      <c r="F43">
        <f t="shared" si="24"/>
        <v>0.23321428571428568</v>
      </c>
      <c r="G43">
        <f t="shared" si="24"/>
        <v>0.186</v>
      </c>
      <c r="H43">
        <f t="shared" si="24"/>
        <v>0.21985714285714286</v>
      </c>
      <c r="I43">
        <f t="shared" si="24"/>
        <v>0.24592857142857139</v>
      </c>
      <c r="J43">
        <f t="shared" si="24"/>
        <v>0.2346428571428571</v>
      </c>
      <c r="K43">
        <f t="shared" si="24"/>
        <v>0.2346428571428571</v>
      </c>
      <c r="L43">
        <f t="shared" si="24"/>
        <v>0.20157142857142854</v>
      </c>
      <c r="M43">
        <f t="shared" si="24"/>
        <v>0.23321428571428568</v>
      </c>
      <c r="N43">
        <f t="shared" si="24"/>
        <v>0.20857142857142857</v>
      </c>
      <c r="O43">
        <f t="shared" si="24"/>
        <v>0.21842857142857142</v>
      </c>
      <c r="P43">
        <f t="shared" si="24"/>
        <v>0.22828571428571429</v>
      </c>
      <c r="Q43">
        <f t="shared" si="24"/>
        <v>0.24592857142857139</v>
      </c>
      <c r="R43">
        <f t="shared" si="24"/>
        <v>0.20571428571428574</v>
      </c>
      <c r="S43">
        <f t="shared" si="24"/>
        <v>0.2445</v>
      </c>
      <c r="T43">
        <f t="shared" si="24"/>
        <v>0.22335714285714287</v>
      </c>
      <c r="U43">
        <f t="shared" si="24"/>
        <v>0.21492857142857141</v>
      </c>
      <c r="V43">
        <f t="shared" si="24"/>
        <v>0.2381428571428571</v>
      </c>
      <c r="X43">
        <f>AVERAGE(D43:V43)</f>
        <v>0.22522180451127816</v>
      </c>
    </row>
    <row r="44" spans="1:29" x14ac:dyDescent="0.25">
      <c r="A44" s="11"/>
      <c r="B44" s="12"/>
      <c r="C44" t="s">
        <v>4</v>
      </c>
      <c r="D44">
        <f>D41-D42</f>
        <v>10</v>
      </c>
      <c r="E44">
        <f t="shared" ref="E44:V44" si="25">E41-E42</f>
        <v>10</v>
      </c>
      <c r="F44">
        <f t="shared" si="25"/>
        <v>8</v>
      </c>
      <c r="G44">
        <f t="shared" si="25"/>
        <v>6</v>
      </c>
      <c r="H44">
        <f t="shared" si="25"/>
        <v>9</v>
      </c>
      <c r="I44">
        <f t="shared" si="25"/>
        <v>10</v>
      </c>
      <c r="J44">
        <f t="shared" si="25"/>
        <v>9</v>
      </c>
      <c r="K44">
        <f t="shared" si="25"/>
        <v>9</v>
      </c>
      <c r="L44">
        <f t="shared" si="25"/>
        <v>10</v>
      </c>
      <c r="M44">
        <f t="shared" si="25"/>
        <v>8</v>
      </c>
      <c r="N44">
        <f t="shared" si="25"/>
        <v>8</v>
      </c>
      <c r="O44">
        <f t="shared" si="25"/>
        <v>8</v>
      </c>
      <c r="P44">
        <f t="shared" si="25"/>
        <v>8</v>
      </c>
      <c r="Q44">
        <f t="shared" si="25"/>
        <v>10</v>
      </c>
      <c r="R44">
        <f t="shared" si="25"/>
        <v>6</v>
      </c>
      <c r="S44">
        <f t="shared" si="25"/>
        <v>9</v>
      </c>
      <c r="T44">
        <f t="shared" si="25"/>
        <v>8</v>
      </c>
      <c r="U44">
        <f t="shared" si="25"/>
        <v>9</v>
      </c>
      <c r="V44">
        <f t="shared" si="25"/>
        <v>8</v>
      </c>
    </row>
    <row r="45" spans="1:29" x14ac:dyDescent="0.25">
      <c r="A45" s="11"/>
      <c r="B45" s="12"/>
      <c r="C45" t="s">
        <v>5</v>
      </c>
      <c r="D45">
        <f>D42</f>
        <v>46</v>
      </c>
      <c r="E45">
        <f t="shared" ref="E45:V45" si="26">E42</f>
        <v>42</v>
      </c>
      <c r="F45">
        <f t="shared" si="26"/>
        <v>45</v>
      </c>
      <c r="G45">
        <f t="shared" si="26"/>
        <v>36</v>
      </c>
      <c r="H45">
        <f t="shared" si="26"/>
        <v>42</v>
      </c>
      <c r="I45">
        <f t="shared" si="26"/>
        <v>47</v>
      </c>
      <c r="J45">
        <f t="shared" si="26"/>
        <v>45</v>
      </c>
      <c r="K45">
        <f t="shared" si="26"/>
        <v>45</v>
      </c>
      <c r="L45">
        <f t="shared" si="26"/>
        <v>38</v>
      </c>
      <c r="M45">
        <f t="shared" si="26"/>
        <v>45</v>
      </c>
      <c r="N45">
        <f t="shared" si="26"/>
        <v>40</v>
      </c>
      <c r="O45">
        <f t="shared" si="26"/>
        <v>42</v>
      </c>
      <c r="P45">
        <f t="shared" si="26"/>
        <v>44</v>
      </c>
      <c r="Q45">
        <f t="shared" si="26"/>
        <v>47</v>
      </c>
      <c r="R45">
        <f t="shared" si="26"/>
        <v>40</v>
      </c>
      <c r="S45">
        <f t="shared" si="26"/>
        <v>47</v>
      </c>
      <c r="T45">
        <f t="shared" si="26"/>
        <v>43</v>
      </c>
      <c r="U45">
        <f t="shared" si="26"/>
        <v>41</v>
      </c>
      <c r="V45">
        <f t="shared" si="26"/>
        <v>46</v>
      </c>
      <c r="X45">
        <f>AVERAGE(D45:V45)</f>
        <v>43.210526315789473</v>
      </c>
    </row>
    <row r="46" spans="1:29" x14ac:dyDescent="0.25">
      <c r="A46" s="11"/>
      <c r="B46" s="12"/>
      <c r="C46" t="s">
        <v>6</v>
      </c>
      <c r="D46">
        <f>D41/D42</f>
        <v>1.2173913043478262</v>
      </c>
      <c r="E46">
        <f t="shared" ref="E46:V46" si="27">E41/E42</f>
        <v>1.2380952380952381</v>
      </c>
      <c r="F46">
        <f t="shared" si="27"/>
        <v>1.1777777777777778</v>
      </c>
      <c r="G46">
        <f t="shared" si="27"/>
        <v>1.1666666666666667</v>
      </c>
      <c r="H46">
        <f t="shared" si="27"/>
        <v>1.2142857142857142</v>
      </c>
      <c r="I46">
        <f t="shared" si="27"/>
        <v>1.2127659574468086</v>
      </c>
      <c r="J46">
        <f t="shared" si="27"/>
        <v>1.2</v>
      </c>
      <c r="K46">
        <f t="shared" si="27"/>
        <v>1.2</v>
      </c>
      <c r="L46">
        <f t="shared" si="27"/>
        <v>1.263157894736842</v>
      </c>
      <c r="M46">
        <f t="shared" si="27"/>
        <v>1.1777777777777778</v>
      </c>
      <c r="N46">
        <f t="shared" si="27"/>
        <v>1.2</v>
      </c>
      <c r="O46">
        <f t="shared" si="27"/>
        <v>1.1904761904761905</v>
      </c>
      <c r="P46">
        <f t="shared" si="27"/>
        <v>1.1818181818181819</v>
      </c>
      <c r="Q46">
        <f t="shared" si="27"/>
        <v>1.2127659574468086</v>
      </c>
      <c r="R46">
        <f t="shared" si="27"/>
        <v>1.1499999999999999</v>
      </c>
      <c r="S46">
        <f t="shared" si="27"/>
        <v>1.1914893617021276</v>
      </c>
      <c r="T46">
        <f t="shared" si="27"/>
        <v>1.1860465116279071</v>
      </c>
      <c r="U46">
        <f t="shared" si="27"/>
        <v>1.2195121951219512</v>
      </c>
      <c r="V46">
        <f t="shared" si="27"/>
        <v>1.173913043478261</v>
      </c>
    </row>
    <row r="47" spans="1:29" x14ac:dyDescent="0.25">
      <c r="A47" s="11"/>
      <c r="B47" s="12"/>
      <c r="C47" t="s">
        <v>7</v>
      </c>
      <c r="D47">
        <f>D44/D45</f>
        <v>0.21739130434782608</v>
      </c>
      <c r="E47">
        <f t="shared" ref="E47:V47" si="28">E44/E45</f>
        <v>0.23809523809523808</v>
      </c>
      <c r="F47">
        <f t="shared" si="28"/>
        <v>0.17777777777777778</v>
      </c>
      <c r="G47">
        <f t="shared" si="28"/>
        <v>0.16666666666666666</v>
      </c>
      <c r="H47">
        <f t="shared" si="28"/>
        <v>0.21428571428571427</v>
      </c>
      <c r="I47">
        <f t="shared" si="28"/>
        <v>0.21276595744680851</v>
      </c>
      <c r="J47">
        <f t="shared" si="28"/>
        <v>0.2</v>
      </c>
      <c r="K47">
        <f t="shared" si="28"/>
        <v>0.2</v>
      </c>
      <c r="L47">
        <f t="shared" si="28"/>
        <v>0.26315789473684209</v>
      </c>
      <c r="M47">
        <f t="shared" si="28"/>
        <v>0.17777777777777778</v>
      </c>
      <c r="N47">
        <f t="shared" si="28"/>
        <v>0.2</v>
      </c>
      <c r="O47">
        <f t="shared" si="28"/>
        <v>0.19047619047619047</v>
      </c>
      <c r="P47">
        <f t="shared" si="28"/>
        <v>0.18181818181818182</v>
      </c>
      <c r="Q47">
        <f t="shared" si="28"/>
        <v>0.21276595744680851</v>
      </c>
      <c r="R47">
        <f t="shared" si="28"/>
        <v>0.15</v>
      </c>
      <c r="S47">
        <f t="shared" si="28"/>
        <v>0.19148936170212766</v>
      </c>
      <c r="T47">
        <f t="shared" si="28"/>
        <v>0.18604651162790697</v>
      </c>
      <c r="U47">
        <f t="shared" si="28"/>
        <v>0.21951219512195122</v>
      </c>
      <c r="V47">
        <f t="shared" si="28"/>
        <v>0.17391304347826086</v>
      </c>
      <c r="Z47" s="2" t="s">
        <v>17</v>
      </c>
      <c r="AA47" s="6">
        <f>X51-X41</f>
        <v>6.2105263157894726</v>
      </c>
      <c r="AB47" s="8"/>
      <c r="AC47" s="6">
        <f>AA47*100/X41</f>
        <v>11.991869918699186</v>
      </c>
    </row>
    <row r="48" spans="1:29" x14ac:dyDescent="0.25">
      <c r="A48" s="11"/>
      <c r="B48" s="12"/>
      <c r="C48" t="s">
        <v>8</v>
      </c>
      <c r="D48">
        <f>D45/D44</f>
        <v>4.5999999999999996</v>
      </c>
      <c r="E48">
        <f t="shared" ref="E48:V48" si="29">E45/E44</f>
        <v>4.2</v>
      </c>
      <c r="F48">
        <f t="shared" si="29"/>
        <v>5.625</v>
      </c>
      <c r="G48">
        <f t="shared" si="29"/>
        <v>6</v>
      </c>
      <c r="H48">
        <f t="shared" si="29"/>
        <v>4.666666666666667</v>
      </c>
      <c r="I48">
        <f t="shared" si="29"/>
        <v>4.7</v>
      </c>
      <c r="J48">
        <f t="shared" si="29"/>
        <v>5</v>
      </c>
      <c r="K48">
        <f t="shared" si="29"/>
        <v>5</v>
      </c>
      <c r="L48">
        <f t="shared" si="29"/>
        <v>3.8</v>
      </c>
      <c r="M48">
        <f t="shared" si="29"/>
        <v>5.625</v>
      </c>
      <c r="N48">
        <f t="shared" si="29"/>
        <v>5</v>
      </c>
      <c r="O48">
        <f t="shared" si="29"/>
        <v>5.25</v>
      </c>
      <c r="P48">
        <f t="shared" si="29"/>
        <v>5.5</v>
      </c>
      <c r="Q48">
        <f t="shared" si="29"/>
        <v>4.7</v>
      </c>
      <c r="R48">
        <f t="shared" si="29"/>
        <v>6.666666666666667</v>
      </c>
      <c r="S48">
        <f t="shared" si="29"/>
        <v>5.2222222222222223</v>
      </c>
      <c r="T48">
        <f t="shared" si="29"/>
        <v>5.375</v>
      </c>
      <c r="U48">
        <f t="shared" si="29"/>
        <v>4.5555555555555554</v>
      </c>
      <c r="V48">
        <f t="shared" si="29"/>
        <v>5.75</v>
      </c>
      <c r="X48">
        <f>AVERAGE(D48:V48)</f>
        <v>5.1176900584795328</v>
      </c>
      <c r="Z48" s="2" t="s">
        <v>18</v>
      </c>
      <c r="AA48" s="6">
        <f>X52-X42</f>
        <v>4.7894736842105274</v>
      </c>
      <c r="AB48" s="8"/>
      <c r="AC48" s="6">
        <f>AA48*100/X42</f>
        <v>11.084043848964679</v>
      </c>
    </row>
    <row r="49" spans="1:29" x14ac:dyDescent="0.25">
      <c r="A49" s="11"/>
      <c r="B49" s="12"/>
      <c r="C49" t="s">
        <v>9</v>
      </c>
      <c r="Z49" s="2" t="s">
        <v>19</v>
      </c>
      <c r="AA49" s="6">
        <f>X53-X43</f>
        <v>2.5635338345864678E-2</v>
      </c>
      <c r="AB49" s="8"/>
      <c r="AC49" s="6">
        <f>AA49*100/X43</f>
        <v>11.382263099033544</v>
      </c>
    </row>
    <row r="50" spans="1:29" x14ac:dyDescent="0.25">
      <c r="A50" s="11"/>
      <c r="Z50" s="2" t="s">
        <v>20</v>
      </c>
      <c r="AA50" s="6">
        <f>X55-X45</f>
        <v>4.7894736842105274</v>
      </c>
      <c r="AB50" s="8"/>
      <c r="AC50" s="6">
        <f>AA50*100/X45</f>
        <v>11.084043848964679</v>
      </c>
    </row>
    <row r="51" spans="1:29" x14ac:dyDescent="0.25">
      <c r="A51" s="11"/>
      <c r="B51" s="13" t="s">
        <v>12</v>
      </c>
      <c r="C51" t="s">
        <v>1</v>
      </c>
      <c r="D51">
        <v>54</v>
      </c>
      <c r="E51">
        <v>60</v>
      </c>
      <c r="F51">
        <v>60</v>
      </c>
      <c r="G51">
        <v>60</v>
      </c>
      <c r="H51">
        <v>54</v>
      </c>
      <c r="I51">
        <v>56</v>
      </c>
      <c r="J51">
        <v>59</v>
      </c>
      <c r="K51">
        <v>58</v>
      </c>
      <c r="L51">
        <v>59</v>
      </c>
      <c r="M51">
        <v>64</v>
      </c>
      <c r="N51">
        <v>55</v>
      </c>
      <c r="O51">
        <v>56</v>
      </c>
      <c r="P51">
        <v>61</v>
      </c>
      <c r="Q51">
        <v>60</v>
      </c>
      <c r="R51">
        <v>58</v>
      </c>
      <c r="S51">
        <v>56</v>
      </c>
      <c r="T51">
        <v>59</v>
      </c>
      <c r="U51">
        <v>57</v>
      </c>
      <c r="V51">
        <v>56</v>
      </c>
      <c r="X51">
        <f>AVERAGE(D51:V51)</f>
        <v>58</v>
      </c>
      <c r="Z51" s="4" t="s">
        <v>21</v>
      </c>
      <c r="AA51" s="5">
        <f>X58-X48</f>
        <v>-0.31769005847953302</v>
      </c>
      <c r="AB51" s="9"/>
      <c r="AC51" s="5">
        <f>AA51*100/X48</f>
        <v>-6.2076846164833759</v>
      </c>
    </row>
    <row r="52" spans="1:29" x14ac:dyDescent="0.25">
      <c r="A52" s="11"/>
      <c r="B52" s="13"/>
      <c r="C52" t="s">
        <v>2</v>
      </c>
      <c r="D52">
        <v>44</v>
      </c>
      <c r="E52">
        <v>50</v>
      </c>
      <c r="F52">
        <v>50</v>
      </c>
      <c r="G52">
        <v>50</v>
      </c>
      <c r="H52">
        <v>44</v>
      </c>
      <c r="I52">
        <v>46</v>
      </c>
      <c r="J52">
        <v>49</v>
      </c>
      <c r="K52">
        <v>48</v>
      </c>
      <c r="L52">
        <v>49</v>
      </c>
      <c r="M52">
        <v>54</v>
      </c>
      <c r="N52">
        <v>45</v>
      </c>
      <c r="O52">
        <v>46</v>
      </c>
      <c r="P52">
        <v>51</v>
      </c>
      <c r="Q52">
        <v>50</v>
      </c>
      <c r="R52">
        <v>48</v>
      </c>
      <c r="S52">
        <v>46</v>
      </c>
      <c r="T52">
        <v>49</v>
      </c>
      <c r="U52">
        <v>47</v>
      </c>
      <c r="V52">
        <v>46</v>
      </c>
      <c r="X52">
        <f>AVERAGE(D52:V52)</f>
        <v>48</v>
      </c>
    </row>
    <row r="53" spans="1:29" x14ac:dyDescent="0.25">
      <c r="A53" s="11"/>
      <c r="B53" s="13"/>
      <c r="C53" t="s">
        <v>3</v>
      </c>
      <c r="D53">
        <f>D51*0.3/210+0.7*D52/200</f>
        <v>0.23114285714285715</v>
      </c>
      <c r="E53">
        <f t="shared" ref="E53:V53" si="30">E51*0.3/210+0.7*E52/200</f>
        <v>0.26071428571428568</v>
      </c>
      <c r="F53">
        <f t="shared" si="30"/>
        <v>0.26071428571428568</v>
      </c>
      <c r="G53">
        <f t="shared" si="30"/>
        <v>0.26071428571428568</v>
      </c>
      <c r="H53">
        <f t="shared" si="30"/>
        <v>0.23114285714285715</v>
      </c>
      <c r="I53">
        <f t="shared" si="30"/>
        <v>0.24099999999999999</v>
      </c>
      <c r="J53">
        <f t="shared" si="30"/>
        <v>0.25578571428571428</v>
      </c>
      <c r="K53">
        <f t="shared" si="30"/>
        <v>0.25085714285714283</v>
      </c>
      <c r="L53">
        <f t="shared" si="30"/>
        <v>0.25578571428571428</v>
      </c>
      <c r="M53">
        <f t="shared" si="30"/>
        <v>0.28042857142857142</v>
      </c>
      <c r="N53">
        <f t="shared" si="30"/>
        <v>0.23607142857142854</v>
      </c>
      <c r="O53">
        <f t="shared" si="30"/>
        <v>0.24099999999999999</v>
      </c>
      <c r="P53">
        <f t="shared" si="30"/>
        <v>0.26564285714285713</v>
      </c>
      <c r="Q53">
        <f t="shared" si="30"/>
        <v>0.26071428571428568</v>
      </c>
      <c r="R53">
        <f t="shared" si="30"/>
        <v>0.25085714285714283</v>
      </c>
      <c r="S53">
        <f t="shared" si="30"/>
        <v>0.24099999999999999</v>
      </c>
      <c r="T53">
        <f t="shared" si="30"/>
        <v>0.25578571428571428</v>
      </c>
      <c r="U53">
        <f t="shared" si="30"/>
        <v>0.24592857142857139</v>
      </c>
      <c r="V53">
        <f t="shared" si="30"/>
        <v>0.24099999999999999</v>
      </c>
      <c r="X53">
        <f>AVERAGE(D53:V53)</f>
        <v>0.25085714285714283</v>
      </c>
    </row>
    <row r="54" spans="1:29" x14ac:dyDescent="0.25">
      <c r="A54" s="11"/>
      <c r="B54" s="13"/>
      <c r="C54" t="s">
        <v>4</v>
      </c>
      <c r="D54">
        <f>D51-D52</f>
        <v>10</v>
      </c>
      <c r="E54">
        <f t="shared" ref="E54:V54" si="31">E51-E52</f>
        <v>10</v>
      </c>
      <c r="F54">
        <f t="shared" si="31"/>
        <v>10</v>
      </c>
      <c r="G54">
        <f t="shared" si="31"/>
        <v>10</v>
      </c>
      <c r="H54">
        <f t="shared" si="31"/>
        <v>10</v>
      </c>
      <c r="I54">
        <f t="shared" si="31"/>
        <v>10</v>
      </c>
      <c r="J54">
        <f t="shared" si="31"/>
        <v>10</v>
      </c>
      <c r="K54">
        <f t="shared" si="31"/>
        <v>10</v>
      </c>
      <c r="L54">
        <f t="shared" si="31"/>
        <v>10</v>
      </c>
      <c r="M54">
        <f t="shared" si="31"/>
        <v>10</v>
      </c>
      <c r="N54">
        <f t="shared" si="31"/>
        <v>10</v>
      </c>
      <c r="O54">
        <f t="shared" si="31"/>
        <v>10</v>
      </c>
      <c r="P54">
        <f t="shared" si="31"/>
        <v>10</v>
      </c>
      <c r="Q54">
        <f t="shared" si="31"/>
        <v>10</v>
      </c>
      <c r="R54">
        <f t="shared" si="31"/>
        <v>10</v>
      </c>
      <c r="S54">
        <f t="shared" si="31"/>
        <v>10</v>
      </c>
      <c r="T54">
        <f t="shared" si="31"/>
        <v>10</v>
      </c>
      <c r="U54">
        <f t="shared" si="31"/>
        <v>10</v>
      </c>
      <c r="V54">
        <f t="shared" si="31"/>
        <v>10</v>
      </c>
    </row>
    <row r="55" spans="1:29" x14ac:dyDescent="0.25">
      <c r="A55" s="11"/>
      <c r="B55" s="13"/>
      <c r="C55" t="s">
        <v>5</v>
      </c>
      <c r="D55">
        <f>D52</f>
        <v>44</v>
      </c>
      <c r="E55">
        <f t="shared" ref="E55:V55" si="32">E52</f>
        <v>50</v>
      </c>
      <c r="F55">
        <f t="shared" si="32"/>
        <v>50</v>
      </c>
      <c r="G55">
        <f t="shared" si="32"/>
        <v>50</v>
      </c>
      <c r="H55">
        <f t="shared" si="32"/>
        <v>44</v>
      </c>
      <c r="I55">
        <f t="shared" si="32"/>
        <v>46</v>
      </c>
      <c r="J55">
        <f t="shared" si="32"/>
        <v>49</v>
      </c>
      <c r="K55">
        <f t="shared" si="32"/>
        <v>48</v>
      </c>
      <c r="L55">
        <f t="shared" si="32"/>
        <v>49</v>
      </c>
      <c r="M55">
        <f t="shared" si="32"/>
        <v>54</v>
      </c>
      <c r="N55">
        <f t="shared" si="32"/>
        <v>45</v>
      </c>
      <c r="O55">
        <f t="shared" si="32"/>
        <v>46</v>
      </c>
      <c r="P55">
        <f t="shared" si="32"/>
        <v>51</v>
      </c>
      <c r="Q55">
        <f t="shared" si="32"/>
        <v>50</v>
      </c>
      <c r="R55">
        <f t="shared" si="32"/>
        <v>48</v>
      </c>
      <c r="S55">
        <f t="shared" si="32"/>
        <v>46</v>
      </c>
      <c r="T55">
        <f t="shared" si="32"/>
        <v>49</v>
      </c>
      <c r="U55">
        <f t="shared" si="32"/>
        <v>47</v>
      </c>
      <c r="V55">
        <f t="shared" si="32"/>
        <v>46</v>
      </c>
      <c r="X55">
        <f>AVERAGE(D55:V55)</f>
        <v>48</v>
      </c>
    </row>
    <row r="56" spans="1:29" x14ac:dyDescent="0.25">
      <c r="A56" s="11"/>
      <c r="B56" s="13"/>
      <c r="C56" t="s">
        <v>6</v>
      </c>
      <c r="D56">
        <f>D51/D52</f>
        <v>1.2272727272727273</v>
      </c>
      <c r="E56">
        <f t="shared" ref="E56:V56" si="33">E51/E52</f>
        <v>1.2</v>
      </c>
      <c r="F56">
        <f t="shared" si="33"/>
        <v>1.2</v>
      </c>
      <c r="G56">
        <f t="shared" si="33"/>
        <v>1.2</v>
      </c>
      <c r="H56">
        <f t="shared" si="33"/>
        <v>1.2272727272727273</v>
      </c>
      <c r="I56">
        <f t="shared" si="33"/>
        <v>1.2173913043478262</v>
      </c>
      <c r="J56">
        <f t="shared" si="33"/>
        <v>1.2040816326530612</v>
      </c>
      <c r="K56">
        <f t="shared" si="33"/>
        <v>1.2083333333333333</v>
      </c>
      <c r="L56">
        <f t="shared" si="33"/>
        <v>1.2040816326530612</v>
      </c>
      <c r="M56">
        <f t="shared" si="33"/>
        <v>1.1851851851851851</v>
      </c>
      <c r="N56">
        <f t="shared" si="33"/>
        <v>1.2222222222222223</v>
      </c>
      <c r="O56">
        <f t="shared" si="33"/>
        <v>1.2173913043478262</v>
      </c>
      <c r="P56">
        <f t="shared" si="33"/>
        <v>1.196078431372549</v>
      </c>
      <c r="Q56">
        <f t="shared" si="33"/>
        <v>1.2</v>
      </c>
      <c r="R56">
        <f t="shared" si="33"/>
        <v>1.2083333333333333</v>
      </c>
      <c r="S56">
        <f t="shared" si="33"/>
        <v>1.2173913043478262</v>
      </c>
      <c r="T56">
        <f t="shared" si="33"/>
        <v>1.2040816326530612</v>
      </c>
      <c r="U56">
        <f t="shared" si="33"/>
        <v>1.2127659574468086</v>
      </c>
      <c r="V56">
        <f t="shared" si="33"/>
        <v>1.2173913043478262</v>
      </c>
    </row>
    <row r="57" spans="1:29" x14ac:dyDescent="0.25">
      <c r="A57" s="11"/>
      <c r="B57" s="13"/>
      <c r="C57" t="s">
        <v>7</v>
      </c>
      <c r="D57">
        <f>D54/D55</f>
        <v>0.22727272727272727</v>
      </c>
      <c r="E57">
        <f t="shared" ref="E57:V57" si="34">E54/E55</f>
        <v>0.2</v>
      </c>
      <c r="F57">
        <f t="shared" si="34"/>
        <v>0.2</v>
      </c>
      <c r="G57">
        <f t="shared" si="34"/>
        <v>0.2</v>
      </c>
      <c r="H57">
        <f t="shared" si="34"/>
        <v>0.22727272727272727</v>
      </c>
      <c r="I57">
        <f t="shared" si="34"/>
        <v>0.21739130434782608</v>
      </c>
      <c r="J57">
        <f t="shared" si="34"/>
        <v>0.20408163265306123</v>
      </c>
      <c r="K57">
        <f t="shared" si="34"/>
        <v>0.20833333333333334</v>
      </c>
      <c r="L57">
        <f t="shared" si="34"/>
        <v>0.20408163265306123</v>
      </c>
      <c r="M57">
        <f t="shared" si="34"/>
        <v>0.18518518518518517</v>
      </c>
      <c r="N57">
        <f t="shared" si="34"/>
        <v>0.22222222222222221</v>
      </c>
      <c r="O57">
        <f t="shared" si="34"/>
        <v>0.21739130434782608</v>
      </c>
      <c r="P57">
        <f t="shared" si="34"/>
        <v>0.19607843137254902</v>
      </c>
      <c r="Q57">
        <f t="shared" si="34"/>
        <v>0.2</v>
      </c>
      <c r="R57">
        <f t="shared" si="34"/>
        <v>0.20833333333333334</v>
      </c>
      <c r="S57">
        <f t="shared" si="34"/>
        <v>0.21739130434782608</v>
      </c>
      <c r="T57">
        <f t="shared" si="34"/>
        <v>0.20408163265306123</v>
      </c>
      <c r="U57">
        <f t="shared" si="34"/>
        <v>0.21276595744680851</v>
      </c>
      <c r="V57">
        <f t="shared" si="34"/>
        <v>0.21739130434782608</v>
      </c>
    </row>
    <row r="58" spans="1:29" x14ac:dyDescent="0.25">
      <c r="A58" s="11"/>
      <c r="B58" s="13"/>
      <c r="C58" t="s">
        <v>8</v>
      </c>
      <c r="D58">
        <f>D55/D54</f>
        <v>4.4000000000000004</v>
      </c>
      <c r="E58">
        <f t="shared" ref="E58:V58" si="35">E55/E54</f>
        <v>5</v>
      </c>
      <c r="F58">
        <f t="shared" si="35"/>
        <v>5</v>
      </c>
      <c r="G58">
        <f t="shared" si="35"/>
        <v>5</v>
      </c>
      <c r="H58">
        <f t="shared" si="35"/>
        <v>4.4000000000000004</v>
      </c>
      <c r="I58">
        <f t="shared" si="35"/>
        <v>4.5999999999999996</v>
      </c>
      <c r="J58">
        <f t="shared" si="35"/>
        <v>4.9000000000000004</v>
      </c>
      <c r="K58">
        <f t="shared" si="35"/>
        <v>4.8</v>
      </c>
      <c r="L58">
        <f t="shared" si="35"/>
        <v>4.9000000000000004</v>
      </c>
      <c r="M58">
        <f t="shared" si="35"/>
        <v>5.4</v>
      </c>
      <c r="N58">
        <f t="shared" si="35"/>
        <v>4.5</v>
      </c>
      <c r="O58">
        <f t="shared" si="35"/>
        <v>4.5999999999999996</v>
      </c>
      <c r="P58">
        <f t="shared" si="35"/>
        <v>5.0999999999999996</v>
      </c>
      <c r="Q58">
        <f t="shared" si="35"/>
        <v>5</v>
      </c>
      <c r="R58">
        <f t="shared" si="35"/>
        <v>4.8</v>
      </c>
      <c r="S58">
        <f t="shared" si="35"/>
        <v>4.5999999999999996</v>
      </c>
      <c r="T58">
        <f t="shared" si="35"/>
        <v>4.9000000000000004</v>
      </c>
      <c r="U58">
        <f t="shared" si="35"/>
        <v>4.7</v>
      </c>
      <c r="V58">
        <f t="shared" si="35"/>
        <v>4.5999999999999996</v>
      </c>
      <c r="X58">
        <f>AVERAGE(D58:V58)</f>
        <v>4.8</v>
      </c>
    </row>
    <row r="59" spans="1:29" x14ac:dyDescent="0.25">
      <c r="A59" s="11"/>
      <c r="B59" s="13"/>
      <c r="C59" t="s">
        <v>9</v>
      </c>
    </row>
    <row r="62" spans="1:29" x14ac:dyDescent="0.25">
      <c r="C62" t="s">
        <v>23</v>
      </c>
      <c r="D62">
        <v>10</v>
      </c>
      <c r="E62">
        <v>20</v>
      </c>
      <c r="F62">
        <v>30</v>
      </c>
      <c r="G62">
        <v>40</v>
      </c>
      <c r="H62">
        <v>50</v>
      </c>
      <c r="I62">
        <v>60</v>
      </c>
      <c r="J62">
        <v>70</v>
      </c>
      <c r="K62">
        <v>80</v>
      </c>
      <c r="L62">
        <v>90</v>
      </c>
      <c r="M62">
        <v>100</v>
      </c>
    </row>
    <row r="63" spans="1:29" x14ac:dyDescent="0.25">
      <c r="A63" s="11" t="s">
        <v>22</v>
      </c>
      <c r="B63" s="12" t="s">
        <v>10</v>
      </c>
      <c r="C63" t="s">
        <v>1</v>
      </c>
      <c r="D63">
        <v>44</v>
      </c>
      <c r="E63">
        <v>90</v>
      </c>
      <c r="F63">
        <v>128</v>
      </c>
      <c r="G63">
        <v>147</v>
      </c>
      <c r="H63">
        <v>150</v>
      </c>
      <c r="I63">
        <v>180</v>
      </c>
      <c r="J63">
        <v>209</v>
      </c>
      <c r="K63">
        <v>252</v>
      </c>
      <c r="L63">
        <v>200</v>
      </c>
      <c r="M63">
        <v>257</v>
      </c>
    </row>
    <row r="64" spans="1:29" x14ac:dyDescent="0.25">
      <c r="A64" s="11"/>
      <c r="B64" s="12"/>
      <c r="C64" t="s">
        <v>2</v>
      </c>
      <c r="D64">
        <v>38</v>
      </c>
      <c r="E64">
        <v>71</v>
      </c>
      <c r="F64">
        <v>98</v>
      </c>
      <c r="G64">
        <v>108</v>
      </c>
      <c r="H64">
        <v>73</v>
      </c>
      <c r="I64">
        <v>121</v>
      </c>
      <c r="J64">
        <v>139</v>
      </c>
      <c r="K64">
        <v>147</v>
      </c>
      <c r="L64">
        <v>128</v>
      </c>
      <c r="M64">
        <v>147</v>
      </c>
    </row>
    <row r="65" spans="1:13" x14ac:dyDescent="0.25">
      <c r="A65" s="11"/>
      <c r="B65" s="12"/>
      <c r="C65" t="s">
        <v>0</v>
      </c>
      <c r="D65">
        <f>D63*0.3/(D62+200)+D64*0.7/200</f>
        <v>0.19585714285714284</v>
      </c>
      <c r="E65">
        <f>E63*0.3/(E62+200)+E64*0.7/200</f>
        <v>0.37122727272727268</v>
      </c>
      <c r="F65">
        <f>F63*0.3/(F62+200)+F64*0.7/200</f>
        <v>0.50995652173913042</v>
      </c>
      <c r="G65">
        <f t="shared" ref="G65:I65" si="36">G63*0.3/(G62+200)+G64*0.7/200</f>
        <v>0.56174999999999997</v>
      </c>
      <c r="H65">
        <f t="shared" si="36"/>
        <v>0.43549999999999994</v>
      </c>
      <c r="I65">
        <f t="shared" si="36"/>
        <v>0.63119230769230761</v>
      </c>
      <c r="J65">
        <f t="shared" ref="J65" si="37">J63*0.3/(J62+200)+J64*0.7/200</f>
        <v>0.71872222222222226</v>
      </c>
      <c r="K65">
        <f t="shared" ref="K65" si="38">K63*0.3/(K62+200)+K64*0.7/200</f>
        <v>0.78449999999999998</v>
      </c>
      <c r="L65">
        <f t="shared" ref="L65:M65" si="39">L63*0.3/(L62+200)+L64*0.7/200</f>
        <v>0.65489655172413785</v>
      </c>
      <c r="M65">
        <f t="shared" si="39"/>
        <v>0.77149999999999996</v>
      </c>
    </row>
    <row r="66" spans="1:13" x14ac:dyDescent="0.25">
      <c r="A66" s="11"/>
      <c r="B66" s="12"/>
      <c r="C66" t="s">
        <v>4</v>
      </c>
      <c r="D66">
        <f>D63-D64</f>
        <v>6</v>
      </c>
      <c r="E66">
        <f t="shared" ref="E66:M66" si="40">E63-E64</f>
        <v>19</v>
      </c>
      <c r="F66">
        <f t="shared" si="40"/>
        <v>30</v>
      </c>
      <c r="G66">
        <f t="shared" si="40"/>
        <v>39</v>
      </c>
      <c r="H66">
        <f t="shared" si="40"/>
        <v>77</v>
      </c>
      <c r="I66">
        <f t="shared" si="40"/>
        <v>59</v>
      </c>
      <c r="J66">
        <f t="shared" si="40"/>
        <v>70</v>
      </c>
      <c r="K66">
        <f t="shared" si="40"/>
        <v>105</v>
      </c>
      <c r="L66">
        <f t="shared" si="40"/>
        <v>72</v>
      </c>
      <c r="M66">
        <f t="shared" si="40"/>
        <v>110</v>
      </c>
    </row>
    <row r="67" spans="1:13" x14ac:dyDescent="0.25">
      <c r="A67" s="11"/>
      <c r="B67" s="12"/>
      <c r="C67" t="s">
        <v>5</v>
      </c>
      <c r="D67">
        <f>D64</f>
        <v>38</v>
      </c>
      <c r="E67">
        <f t="shared" ref="E67:M67" si="41">E64</f>
        <v>71</v>
      </c>
      <c r="F67">
        <f t="shared" si="41"/>
        <v>98</v>
      </c>
      <c r="G67">
        <f t="shared" si="41"/>
        <v>108</v>
      </c>
      <c r="H67">
        <f t="shared" si="41"/>
        <v>73</v>
      </c>
      <c r="I67">
        <f t="shared" si="41"/>
        <v>121</v>
      </c>
      <c r="J67">
        <f t="shared" si="41"/>
        <v>139</v>
      </c>
      <c r="K67">
        <f t="shared" si="41"/>
        <v>147</v>
      </c>
      <c r="L67">
        <f t="shared" si="41"/>
        <v>128</v>
      </c>
      <c r="M67">
        <f t="shared" si="41"/>
        <v>147</v>
      </c>
    </row>
    <row r="68" spans="1:13" x14ac:dyDescent="0.25">
      <c r="A68" s="11"/>
      <c r="B68" s="12"/>
      <c r="C68" t="s">
        <v>6</v>
      </c>
      <c r="D68">
        <f>D63/D64</f>
        <v>1.1578947368421053</v>
      </c>
      <c r="E68">
        <f t="shared" ref="E68:M68" si="42">E63/E64</f>
        <v>1.267605633802817</v>
      </c>
      <c r="F68">
        <f t="shared" si="42"/>
        <v>1.3061224489795917</v>
      </c>
      <c r="G68">
        <f t="shared" si="42"/>
        <v>1.3611111111111112</v>
      </c>
      <c r="H68">
        <f t="shared" si="42"/>
        <v>2.0547945205479454</v>
      </c>
      <c r="I68">
        <f t="shared" si="42"/>
        <v>1.4876033057851239</v>
      </c>
      <c r="J68">
        <f t="shared" si="42"/>
        <v>1.5035971223021583</v>
      </c>
      <c r="K68">
        <f t="shared" si="42"/>
        <v>1.7142857142857142</v>
      </c>
      <c r="L68">
        <f t="shared" si="42"/>
        <v>1.5625</v>
      </c>
      <c r="M68">
        <f t="shared" si="42"/>
        <v>1.7482993197278911</v>
      </c>
    </row>
    <row r="69" spans="1:13" x14ac:dyDescent="0.25">
      <c r="A69" s="11"/>
      <c r="B69" s="12"/>
      <c r="C69" t="s">
        <v>7</v>
      </c>
      <c r="D69">
        <f>D66/D67</f>
        <v>0.15789473684210525</v>
      </c>
      <c r="E69">
        <f t="shared" ref="E69:M69" si="43">E66/E67</f>
        <v>0.26760563380281688</v>
      </c>
      <c r="F69">
        <f t="shared" si="43"/>
        <v>0.30612244897959184</v>
      </c>
      <c r="G69">
        <f t="shared" si="43"/>
        <v>0.3611111111111111</v>
      </c>
      <c r="H69">
        <f t="shared" si="43"/>
        <v>1.0547945205479452</v>
      </c>
      <c r="I69">
        <f t="shared" si="43"/>
        <v>0.48760330578512395</v>
      </c>
      <c r="J69">
        <f t="shared" si="43"/>
        <v>0.50359712230215825</v>
      </c>
      <c r="K69">
        <f t="shared" si="43"/>
        <v>0.7142857142857143</v>
      </c>
      <c r="L69">
        <f t="shared" si="43"/>
        <v>0.5625</v>
      </c>
      <c r="M69">
        <f t="shared" si="43"/>
        <v>0.74829931972789121</v>
      </c>
    </row>
    <row r="70" spans="1:13" x14ac:dyDescent="0.25">
      <c r="A70" s="11"/>
      <c r="B70" s="12"/>
      <c r="C70" t="s">
        <v>8</v>
      </c>
      <c r="D70">
        <f>D67/D66</f>
        <v>6.333333333333333</v>
      </c>
      <c r="E70">
        <f t="shared" ref="E70:M70" si="44">E67/E66</f>
        <v>3.736842105263158</v>
      </c>
      <c r="F70">
        <f t="shared" si="44"/>
        <v>3.2666666666666666</v>
      </c>
      <c r="G70">
        <f t="shared" si="44"/>
        <v>2.7692307692307692</v>
      </c>
      <c r="H70">
        <f t="shared" si="44"/>
        <v>0.94805194805194803</v>
      </c>
      <c r="I70">
        <f t="shared" si="44"/>
        <v>2.0508474576271185</v>
      </c>
      <c r="J70">
        <f t="shared" si="44"/>
        <v>1.9857142857142858</v>
      </c>
      <c r="K70">
        <f t="shared" si="44"/>
        <v>1.4</v>
      </c>
      <c r="L70">
        <f t="shared" si="44"/>
        <v>1.7777777777777777</v>
      </c>
      <c r="M70">
        <f t="shared" si="44"/>
        <v>1.3363636363636364</v>
      </c>
    </row>
    <row r="71" spans="1:13" x14ac:dyDescent="0.25">
      <c r="A71" s="11"/>
      <c r="B71" s="12"/>
      <c r="C71" t="s">
        <v>9</v>
      </c>
    </row>
    <row r="72" spans="1:13" x14ac:dyDescent="0.25">
      <c r="A72" s="11"/>
    </row>
    <row r="73" spans="1:13" x14ac:dyDescent="0.25">
      <c r="A73" s="11"/>
      <c r="B73" s="13" t="s">
        <v>12</v>
      </c>
      <c r="C73" t="s">
        <v>1</v>
      </c>
      <c r="D73">
        <v>61</v>
      </c>
      <c r="E73">
        <v>92</v>
      </c>
      <c r="F73">
        <v>131</v>
      </c>
      <c r="G73">
        <v>149</v>
      </c>
      <c r="H73">
        <v>153</v>
      </c>
      <c r="I73">
        <v>198</v>
      </c>
      <c r="J73">
        <v>209</v>
      </c>
      <c r="K73">
        <v>255</v>
      </c>
      <c r="L73">
        <v>263</v>
      </c>
      <c r="M73">
        <v>260</v>
      </c>
    </row>
    <row r="74" spans="1:13" x14ac:dyDescent="0.25">
      <c r="A74" s="11"/>
      <c r="B74" s="13"/>
      <c r="C74" t="s">
        <v>2</v>
      </c>
      <c r="D74">
        <v>51</v>
      </c>
      <c r="E74">
        <v>72</v>
      </c>
      <c r="F74">
        <v>101</v>
      </c>
      <c r="G74">
        <v>110</v>
      </c>
      <c r="H74">
        <v>108</v>
      </c>
      <c r="I74">
        <v>138</v>
      </c>
      <c r="J74">
        <v>140</v>
      </c>
      <c r="K74">
        <v>147</v>
      </c>
      <c r="L74">
        <v>174</v>
      </c>
      <c r="M74">
        <v>174</v>
      </c>
    </row>
    <row r="75" spans="1:13" x14ac:dyDescent="0.25">
      <c r="A75" s="11"/>
      <c r="B75" s="13"/>
      <c r="C75" t="s">
        <v>3</v>
      </c>
      <c r="D75">
        <f>D73*0.3/(200+D62)+D74*0.7/200</f>
        <v>0.26564285714285713</v>
      </c>
      <c r="E75">
        <f>E73*0.3/(200+E62)+E74*0.7/200</f>
        <v>0.37745454545454549</v>
      </c>
      <c r="F75">
        <f>F73*0.3/(200+F62)+F74*0.7/200</f>
        <v>0.5243695652173912</v>
      </c>
      <c r="G75">
        <f t="shared" ref="G75:M75" si="45">G73*0.3/(200+G62)+G74*0.7/200</f>
        <v>0.57125000000000004</v>
      </c>
      <c r="H75">
        <f t="shared" si="45"/>
        <v>0.56159999999999988</v>
      </c>
      <c r="I75">
        <f t="shared" si="45"/>
        <v>0.71146153846153848</v>
      </c>
      <c r="J75">
        <f t="shared" si="45"/>
        <v>0.72222222222222221</v>
      </c>
      <c r="K75">
        <f t="shared" si="45"/>
        <v>0.78771428571428559</v>
      </c>
      <c r="L75">
        <f t="shared" si="45"/>
        <v>0.88106896551724134</v>
      </c>
      <c r="M75">
        <f t="shared" si="45"/>
        <v>0.86899999999999999</v>
      </c>
    </row>
    <row r="76" spans="1:13" x14ac:dyDescent="0.25">
      <c r="A76" s="11"/>
      <c r="B76" s="13"/>
      <c r="C76" t="s">
        <v>4</v>
      </c>
      <c r="D76">
        <f>D73-D74</f>
        <v>10</v>
      </c>
      <c r="E76">
        <f t="shared" ref="E76:M76" si="46">E73-E74</f>
        <v>20</v>
      </c>
      <c r="F76">
        <f t="shared" si="46"/>
        <v>30</v>
      </c>
      <c r="G76">
        <f t="shared" si="46"/>
        <v>39</v>
      </c>
      <c r="H76">
        <f t="shared" si="46"/>
        <v>45</v>
      </c>
      <c r="I76">
        <f t="shared" si="46"/>
        <v>60</v>
      </c>
      <c r="J76">
        <f t="shared" si="46"/>
        <v>69</v>
      </c>
      <c r="K76">
        <f t="shared" si="46"/>
        <v>108</v>
      </c>
      <c r="L76">
        <f t="shared" si="46"/>
        <v>89</v>
      </c>
      <c r="M76">
        <f t="shared" si="46"/>
        <v>86</v>
      </c>
    </row>
    <row r="77" spans="1:13" x14ac:dyDescent="0.25">
      <c r="A77" s="11"/>
      <c r="B77" s="13"/>
      <c r="C77" t="s">
        <v>5</v>
      </c>
      <c r="D77">
        <f>D74</f>
        <v>51</v>
      </c>
      <c r="E77">
        <f t="shared" ref="E77:M77" si="47">E74</f>
        <v>72</v>
      </c>
      <c r="F77">
        <f t="shared" si="47"/>
        <v>101</v>
      </c>
      <c r="G77">
        <f t="shared" si="47"/>
        <v>110</v>
      </c>
      <c r="H77">
        <f t="shared" si="47"/>
        <v>108</v>
      </c>
      <c r="I77">
        <f t="shared" si="47"/>
        <v>138</v>
      </c>
      <c r="J77">
        <f t="shared" si="47"/>
        <v>140</v>
      </c>
      <c r="K77">
        <f t="shared" si="47"/>
        <v>147</v>
      </c>
      <c r="L77">
        <f t="shared" si="47"/>
        <v>174</v>
      </c>
      <c r="M77">
        <f t="shared" si="47"/>
        <v>174</v>
      </c>
    </row>
    <row r="78" spans="1:13" x14ac:dyDescent="0.25">
      <c r="A78" s="11"/>
      <c r="B78" s="13"/>
      <c r="C78" t="s">
        <v>6</v>
      </c>
      <c r="D78">
        <f>D73/D74</f>
        <v>1.196078431372549</v>
      </c>
      <c r="E78">
        <f t="shared" ref="E78:M78" si="48">E73/E74</f>
        <v>1.2777777777777777</v>
      </c>
      <c r="F78">
        <f t="shared" si="48"/>
        <v>1.2970297029702971</v>
      </c>
      <c r="G78">
        <f t="shared" si="48"/>
        <v>1.3545454545454545</v>
      </c>
      <c r="H78">
        <f t="shared" si="48"/>
        <v>1.4166666666666667</v>
      </c>
      <c r="I78">
        <f t="shared" si="48"/>
        <v>1.4347826086956521</v>
      </c>
      <c r="J78">
        <f t="shared" si="48"/>
        <v>1.4928571428571429</v>
      </c>
      <c r="K78">
        <f t="shared" si="48"/>
        <v>1.7346938775510203</v>
      </c>
      <c r="L78">
        <f t="shared" si="48"/>
        <v>1.5114942528735633</v>
      </c>
      <c r="M78">
        <f t="shared" si="48"/>
        <v>1.4942528735632183</v>
      </c>
    </row>
    <row r="79" spans="1:13" x14ac:dyDescent="0.25">
      <c r="A79" s="11"/>
      <c r="B79" s="13"/>
      <c r="C79" t="s">
        <v>7</v>
      </c>
      <c r="D79">
        <f>D76/D77</f>
        <v>0.19607843137254902</v>
      </c>
      <c r="E79">
        <f t="shared" ref="E79:M79" si="49">E76/E77</f>
        <v>0.27777777777777779</v>
      </c>
      <c r="F79">
        <f t="shared" si="49"/>
        <v>0.29702970297029702</v>
      </c>
      <c r="G79">
        <f t="shared" si="49"/>
        <v>0.35454545454545455</v>
      </c>
      <c r="H79">
        <f t="shared" si="49"/>
        <v>0.41666666666666669</v>
      </c>
      <c r="I79">
        <f t="shared" si="49"/>
        <v>0.43478260869565216</v>
      </c>
      <c r="J79">
        <f t="shared" si="49"/>
        <v>0.49285714285714288</v>
      </c>
      <c r="K79">
        <f t="shared" si="49"/>
        <v>0.73469387755102045</v>
      </c>
      <c r="L79">
        <f t="shared" si="49"/>
        <v>0.5114942528735632</v>
      </c>
      <c r="M79">
        <f t="shared" si="49"/>
        <v>0.4942528735632184</v>
      </c>
    </row>
    <row r="80" spans="1:13" x14ac:dyDescent="0.25">
      <c r="A80" s="11"/>
      <c r="B80" s="13"/>
      <c r="C80" t="s">
        <v>8</v>
      </c>
      <c r="D80">
        <f>D77/D76</f>
        <v>5.0999999999999996</v>
      </c>
      <c r="E80">
        <f t="shared" ref="E80:M80" si="50">E77/E76</f>
        <v>3.6</v>
      </c>
      <c r="F80">
        <f t="shared" si="50"/>
        <v>3.3666666666666667</v>
      </c>
      <c r="G80">
        <f t="shared" si="50"/>
        <v>2.8205128205128207</v>
      </c>
      <c r="H80">
        <f t="shared" si="50"/>
        <v>2.4</v>
      </c>
      <c r="I80">
        <f t="shared" si="50"/>
        <v>2.2999999999999998</v>
      </c>
      <c r="J80">
        <f t="shared" si="50"/>
        <v>2.0289855072463769</v>
      </c>
      <c r="K80">
        <f t="shared" si="50"/>
        <v>1.3611111111111112</v>
      </c>
      <c r="L80">
        <f t="shared" si="50"/>
        <v>1.9550561797752808</v>
      </c>
      <c r="M80">
        <f t="shared" si="50"/>
        <v>2.0232558139534884</v>
      </c>
    </row>
    <row r="81" spans="1:13" x14ac:dyDescent="0.25">
      <c r="A81" s="11"/>
      <c r="B81" s="13"/>
      <c r="C81" t="s">
        <v>9</v>
      </c>
    </row>
    <row r="84" spans="1:13" x14ac:dyDescent="0.25">
      <c r="A84" s="11" t="s">
        <v>24</v>
      </c>
      <c r="B84" s="12" t="s">
        <v>10</v>
      </c>
      <c r="C84" t="s">
        <v>1</v>
      </c>
      <c r="D84">
        <v>20</v>
      </c>
      <c r="E84">
        <v>51</v>
      </c>
      <c r="F84">
        <v>87</v>
      </c>
      <c r="G84">
        <v>120</v>
      </c>
      <c r="H84">
        <v>120</v>
      </c>
      <c r="I84">
        <v>120</v>
      </c>
      <c r="J84">
        <v>120</v>
      </c>
      <c r="K84">
        <v>120</v>
      </c>
      <c r="L84">
        <v>120</v>
      </c>
      <c r="M84">
        <v>120</v>
      </c>
    </row>
    <row r="85" spans="1:13" x14ac:dyDescent="0.25">
      <c r="A85" s="11"/>
      <c r="B85" s="12"/>
      <c r="C85" t="s">
        <v>2</v>
      </c>
      <c r="D85">
        <v>15</v>
      </c>
      <c r="E85">
        <v>45</v>
      </c>
      <c r="F85">
        <v>77</v>
      </c>
      <c r="G85">
        <v>110</v>
      </c>
      <c r="H85">
        <v>110</v>
      </c>
      <c r="I85">
        <v>110</v>
      </c>
      <c r="J85">
        <v>110</v>
      </c>
      <c r="K85">
        <v>110</v>
      </c>
      <c r="L85">
        <v>110</v>
      </c>
      <c r="M85">
        <v>110</v>
      </c>
    </row>
    <row r="86" spans="1:13" x14ac:dyDescent="0.25">
      <c r="A86" s="11"/>
      <c r="B86" s="12"/>
      <c r="C86" t="s">
        <v>0</v>
      </c>
      <c r="D86">
        <f>D84*0.3/210+D85*0.7/200</f>
        <v>8.1071428571428572E-2</v>
      </c>
      <c r="E86">
        <f t="shared" ref="E86:M86" si="51">E84*0.3/210+E85*0.7/200</f>
        <v>0.23035714285714282</v>
      </c>
      <c r="F86">
        <f t="shared" si="51"/>
        <v>0.39378571428571429</v>
      </c>
      <c r="G86">
        <f t="shared" si="51"/>
        <v>0.55642857142857149</v>
      </c>
      <c r="H86">
        <f t="shared" si="51"/>
        <v>0.55642857142857149</v>
      </c>
      <c r="I86">
        <f t="shared" si="51"/>
        <v>0.55642857142857149</v>
      </c>
      <c r="J86">
        <f t="shared" si="51"/>
        <v>0.55642857142857149</v>
      </c>
      <c r="K86">
        <f t="shared" si="51"/>
        <v>0.55642857142857149</v>
      </c>
      <c r="L86">
        <f t="shared" si="51"/>
        <v>0.55642857142857149</v>
      </c>
      <c r="M86">
        <f t="shared" si="51"/>
        <v>0.55642857142857149</v>
      </c>
    </row>
    <row r="87" spans="1:13" x14ac:dyDescent="0.25">
      <c r="A87" s="11"/>
      <c r="B87" s="12"/>
      <c r="C87" t="s">
        <v>4</v>
      </c>
      <c r="D87">
        <f>D84-D85</f>
        <v>5</v>
      </c>
      <c r="E87">
        <f t="shared" ref="E87:M87" si="52">E84-E85</f>
        <v>6</v>
      </c>
      <c r="F87">
        <f t="shared" si="52"/>
        <v>10</v>
      </c>
      <c r="G87">
        <f t="shared" si="52"/>
        <v>10</v>
      </c>
      <c r="H87">
        <f t="shared" si="52"/>
        <v>10</v>
      </c>
      <c r="I87">
        <f t="shared" si="52"/>
        <v>10</v>
      </c>
      <c r="J87">
        <f t="shared" si="52"/>
        <v>10</v>
      </c>
      <c r="K87">
        <f t="shared" si="52"/>
        <v>10</v>
      </c>
      <c r="L87">
        <f t="shared" si="52"/>
        <v>10</v>
      </c>
      <c r="M87">
        <f t="shared" si="52"/>
        <v>10</v>
      </c>
    </row>
    <row r="88" spans="1:13" x14ac:dyDescent="0.25">
      <c r="A88" s="11"/>
      <c r="B88" s="12"/>
      <c r="C88" t="s">
        <v>5</v>
      </c>
      <c r="D88">
        <f>D85</f>
        <v>15</v>
      </c>
      <c r="E88">
        <f t="shared" ref="E88:M88" si="53">E85</f>
        <v>45</v>
      </c>
      <c r="F88">
        <f t="shared" si="53"/>
        <v>77</v>
      </c>
      <c r="G88">
        <f t="shared" si="53"/>
        <v>110</v>
      </c>
      <c r="H88">
        <f t="shared" si="53"/>
        <v>110</v>
      </c>
      <c r="I88">
        <f t="shared" si="53"/>
        <v>110</v>
      </c>
      <c r="J88">
        <f t="shared" si="53"/>
        <v>110</v>
      </c>
      <c r="K88">
        <f t="shared" si="53"/>
        <v>110</v>
      </c>
      <c r="L88">
        <f t="shared" si="53"/>
        <v>110</v>
      </c>
      <c r="M88">
        <f t="shared" si="53"/>
        <v>110</v>
      </c>
    </row>
    <row r="89" spans="1:13" x14ac:dyDescent="0.25">
      <c r="A89" s="11"/>
      <c r="B89" s="12"/>
      <c r="C89" t="s">
        <v>6</v>
      </c>
      <c r="D89">
        <f>D84/D85</f>
        <v>1.3333333333333333</v>
      </c>
      <c r="E89">
        <f t="shared" ref="E89:M89" si="54">E84/E85</f>
        <v>1.1333333333333333</v>
      </c>
      <c r="F89">
        <f t="shared" si="54"/>
        <v>1.1298701298701299</v>
      </c>
      <c r="G89">
        <f t="shared" si="54"/>
        <v>1.0909090909090908</v>
      </c>
      <c r="H89">
        <f t="shared" si="54"/>
        <v>1.0909090909090908</v>
      </c>
      <c r="I89">
        <f t="shared" si="54"/>
        <v>1.0909090909090908</v>
      </c>
      <c r="J89">
        <f t="shared" si="54"/>
        <v>1.0909090909090908</v>
      </c>
      <c r="K89">
        <f t="shared" si="54"/>
        <v>1.0909090909090908</v>
      </c>
      <c r="L89">
        <f t="shared" si="54"/>
        <v>1.0909090909090908</v>
      </c>
      <c r="M89">
        <f t="shared" si="54"/>
        <v>1.0909090909090908</v>
      </c>
    </row>
    <row r="90" spans="1:13" x14ac:dyDescent="0.25">
      <c r="A90" s="11"/>
      <c r="B90" s="12"/>
      <c r="C90" t="s">
        <v>7</v>
      </c>
      <c r="D90">
        <f>D87/D88</f>
        <v>0.33333333333333331</v>
      </c>
      <c r="E90">
        <f t="shared" ref="E90:M90" si="55">E87/E88</f>
        <v>0.13333333333333333</v>
      </c>
      <c r="F90">
        <f t="shared" si="55"/>
        <v>0.12987012987012986</v>
      </c>
      <c r="G90">
        <f t="shared" si="55"/>
        <v>9.0909090909090912E-2</v>
      </c>
      <c r="H90">
        <f t="shared" si="55"/>
        <v>9.0909090909090912E-2</v>
      </c>
      <c r="I90">
        <f t="shared" si="55"/>
        <v>9.0909090909090912E-2</v>
      </c>
      <c r="J90">
        <f t="shared" si="55"/>
        <v>9.0909090909090912E-2</v>
      </c>
      <c r="K90">
        <f t="shared" si="55"/>
        <v>9.0909090909090912E-2</v>
      </c>
      <c r="L90">
        <f t="shared" si="55"/>
        <v>9.0909090909090912E-2</v>
      </c>
      <c r="M90">
        <f t="shared" si="55"/>
        <v>9.0909090909090912E-2</v>
      </c>
    </row>
    <row r="91" spans="1:13" x14ac:dyDescent="0.25">
      <c r="A91" s="11"/>
      <c r="B91" s="12"/>
      <c r="C91" t="s">
        <v>8</v>
      </c>
      <c r="D91">
        <f>D88/D87</f>
        <v>3</v>
      </c>
      <c r="E91">
        <f t="shared" ref="E91:M91" si="56">E88/E87</f>
        <v>7.5</v>
      </c>
      <c r="F91">
        <f t="shared" si="56"/>
        <v>7.7</v>
      </c>
      <c r="G91">
        <f t="shared" si="56"/>
        <v>11</v>
      </c>
      <c r="H91">
        <f t="shared" si="56"/>
        <v>11</v>
      </c>
      <c r="I91">
        <f t="shared" si="56"/>
        <v>11</v>
      </c>
      <c r="J91">
        <f t="shared" si="56"/>
        <v>11</v>
      </c>
      <c r="K91">
        <f t="shared" si="56"/>
        <v>11</v>
      </c>
      <c r="L91">
        <f t="shared" si="56"/>
        <v>11</v>
      </c>
      <c r="M91">
        <f t="shared" si="56"/>
        <v>11</v>
      </c>
    </row>
    <row r="92" spans="1:13" x14ac:dyDescent="0.25">
      <c r="A92" s="11"/>
      <c r="B92" s="12"/>
      <c r="C92" t="s">
        <v>9</v>
      </c>
    </row>
    <row r="93" spans="1:13" x14ac:dyDescent="0.25">
      <c r="A93" s="11"/>
    </row>
    <row r="94" spans="1:13" x14ac:dyDescent="0.25">
      <c r="A94" s="11"/>
      <c r="B94" s="13" t="s">
        <v>12</v>
      </c>
      <c r="C94" t="s">
        <v>1</v>
      </c>
      <c r="D94">
        <v>24</v>
      </c>
      <c r="E94">
        <v>57</v>
      </c>
      <c r="F94">
        <v>84</v>
      </c>
      <c r="G94">
        <v>118</v>
      </c>
      <c r="H94">
        <v>120</v>
      </c>
      <c r="I94">
        <v>120</v>
      </c>
      <c r="J94">
        <v>120</v>
      </c>
      <c r="K94">
        <v>120</v>
      </c>
      <c r="L94">
        <v>120</v>
      </c>
      <c r="M94">
        <v>120</v>
      </c>
    </row>
    <row r="95" spans="1:13" x14ac:dyDescent="0.25">
      <c r="A95" s="11"/>
      <c r="B95" s="13"/>
      <c r="C95" t="s">
        <v>2</v>
      </c>
      <c r="D95">
        <v>15</v>
      </c>
      <c r="E95">
        <v>47</v>
      </c>
      <c r="F95">
        <v>73</v>
      </c>
      <c r="G95">
        <v>108</v>
      </c>
      <c r="H95">
        <v>110</v>
      </c>
      <c r="I95">
        <v>110</v>
      </c>
      <c r="J95">
        <v>100</v>
      </c>
      <c r="K95">
        <v>100</v>
      </c>
      <c r="L95">
        <v>110</v>
      </c>
      <c r="M95">
        <v>110</v>
      </c>
    </row>
    <row r="96" spans="1:13" x14ac:dyDescent="0.25">
      <c r="A96" s="11"/>
      <c r="B96" s="13"/>
      <c r="C96" t="s">
        <v>3</v>
      </c>
      <c r="D96">
        <f>D94*0.3/210+D95*0.7/200</f>
        <v>8.6785714285714272E-2</v>
      </c>
      <c r="E96">
        <f>E94*0.3/210+E95*0.7/200</f>
        <v>0.24592857142857139</v>
      </c>
      <c r="F96">
        <f>F94*0.3/210+F95*0.7/200</f>
        <v>0.37549999999999994</v>
      </c>
      <c r="G96">
        <f t="shared" ref="G96:M96" si="57">G94*0.3/210+G95*0.7/200</f>
        <v>0.54657142857142849</v>
      </c>
      <c r="H96">
        <f t="shared" si="57"/>
        <v>0.55642857142857149</v>
      </c>
      <c r="I96">
        <f t="shared" si="57"/>
        <v>0.55642857142857149</v>
      </c>
      <c r="J96">
        <f t="shared" si="57"/>
        <v>0.52142857142857135</v>
      </c>
      <c r="K96">
        <f t="shared" si="57"/>
        <v>0.52142857142857135</v>
      </c>
      <c r="L96">
        <f t="shared" si="57"/>
        <v>0.55642857142857149</v>
      </c>
      <c r="M96">
        <f t="shared" si="57"/>
        <v>0.55642857142857149</v>
      </c>
    </row>
    <row r="97" spans="1:13" x14ac:dyDescent="0.25">
      <c r="A97" s="11"/>
      <c r="B97" s="13"/>
      <c r="C97" t="s">
        <v>4</v>
      </c>
      <c r="D97">
        <f>D94-D95</f>
        <v>9</v>
      </c>
      <c r="E97">
        <f t="shared" ref="E97:M97" si="58">E94-E95</f>
        <v>10</v>
      </c>
      <c r="F97">
        <f t="shared" si="58"/>
        <v>11</v>
      </c>
      <c r="G97">
        <f t="shared" si="58"/>
        <v>10</v>
      </c>
      <c r="H97">
        <f t="shared" si="58"/>
        <v>10</v>
      </c>
      <c r="I97">
        <f t="shared" si="58"/>
        <v>10</v>
      </c>
      <c r="J97">
        <f t="shared" si="58"/>
        <v>20</v>
      </c>
      <c r="K97">
        <f t="shared" si="58"/>
        <v>20</v>
      </c>
      <c r="L97">
        <f t="shared" si="58"/>
        <v>10</v>
      </c>
      <c r="M97">
        <f t="shared" si="58"/>
        <v>10</v>
      </c>
    </row>
    <row r="98" spans="1:13" x14ac:dyDescent="0.25">
      <c r="A98" s="11"/>
      <c r="B98" s="13"/>
      <c r="C98" t="s">
        <v>5</v>
      </c>
      <c r="D98">
        <f>D95</f>
        <v>15</v>
      </c>
      <c r="E98">
        <f t="shared" ref="E98:M98" si="59">E95</f>
        <v>47</v>
      </c>
      <c r="F98">
        <f t="shared" si="59"/>
        <v>73</v>
      </c>
      <c r="G98">
        <f t="shared" si="59"/>
        <v>108</v>
      </c>
      <c r="H98">
        <f t="shared" si="59"/>
        <v>110</v>
      </c>
      <c r="I98">
        <f t="shared" si="59"/>
        <v>110</v>
      </c>
      <c r="J98">
        <f t="shared" si="59"/>
        <v>100</v>
      </c>
      <c r="K98">
        <f t="shared" si="59"/>
        <v>100</v>
      </c>
      <c r="L98">
        <f t="shared" si="59"/>
        <v>110</v>
      </c>
      <c r="M98">
        <f t="shared" si="59"/>
        <v>110</v>
      </c>
    </row>
    <row r="99" spans="1:13" x14ac:dyDescent="0.25">
      <c r="A99" s="11"/>
      <c r="B99" s="13"/>
      <c r="C99" t="s">
        <v>6</v>
      </c>
      <c r="D99">
        <f>D94/D95</f>
        <v>1.6</v>
      </c>
      <c r="E99">
        <f t="shared" ref="E99:M99" si="60">E94/E95</f>
        <v>1.2127659574468086</v>
      </c>
      <c r="F99">
        <f t="shared" si="60"/>
        <v>1.1506849315068493</v>
      </c>
      <c r="G99">
        <f t="shared" si="60"/>
        <v>1.0925925925925926</v>
      </c>
      <c r="H99">
        <f t="shared" si="60"/>
        <v>1.0909090909090908</v>
      </c>
      <c r="I99">
        <f t="shared" si="60"/>
        <v>1.0909090909090908</v>
      </c>
      <c r="J99">
        <f t="shared" si="60"/>
        <v>1.2</v>
      </c>
      <c r="K99">
        <f t="shared" si="60"/>
        <v>1.2</v>
      </c>
      <c r="L99">
        <f t="shared" si="60"/>
        <v>1.0909090909090908</v>
      </c>
      <c r="M99">
        <f t="shared" si="60"/>
        <v>1.0909090909090908</v>
      </c>
    </row>
    <row r="100" spans="1:13" x14ac:dyDescent="0.25">
      <c r="A100" s="11"/>
      <c r="B100" s="13"/>
      <c r="C100" t="s">
        <v>7</v>
      </c>
      <c r="D100">
        <f>D97/D98</f>
        <v>0.6</v>
      </c>
      <c r="E100">
        <f t="shared" ref="E100:M100" si="61">E97/E98</f>
        <v>0.21276595744680851</v>
      </c>
      <c r="F100">
        <f t="shared" si="61"/>
        <v>0.15068493150684931</v>
      </c>
      <c r="G100">
        <f t="shared" si="61"/>
        <v>9.2592592592592587E-2</v>
      </c>
      <c r="H100">
        <f t="shared" si="61"/>
        <v>9.0909090909090912E-2</v>
      </c>
      <c r="I100">
        <f t="shared" si="61"/>
        <v>9.0909090909090912E-2</v>
      </c>
      <c r="J100">
        <f t="shared" si="61"/>
        <v>0.2</v>
      </c>
      <c r="K100">
        <f t="shared" si="61"/>
        <v>0.2</v>
      </c>
      <c r="L100">
        <f t="shared" si="61"/>
        <v>9.0909090909090912E-2</v>
      </c>
      <c r="M100">
        <f t="shared" si="61"/>
        <v>9.0909090909090912E-2</v>
      </c>
    </row>
    <row r="101" spans="1:13" x14ac:dyDescent="0.25">
      <c r="A101" s="11"/>
      <c r="B101" s="13"/>
      <c r="C101" t="s">
        <v>8</v>
      </c>
      <c r="D101">
        <f>D98/D97</f>
        <v>1.6666666666666667</v>
      </c>
      <c r="E101">
        <f t="shared" ref="E101:M101" si="62">E98/E97</f>
        <v>4.7</v>
      </c>
      <c r="F101">
        <f t="shared" si="62"/>
        <v>6.6363636363636367</v>
      </c>
      <c r="G101">
        <f t="shared" si="62"/>
        <v>10.8</v>
      </c>
      <c r="H101">
        <f t="shared" si="62"/>
        <v>11</v>
      </c>
      <c r="I101">
        <f t="shared" si="62"/>
        <v>11</v>
      </c>
      <c r="J101">
        <f t="shared" si="62"/>
        <v>5</v>
      </c>
      <c r="K101">
        <f t="shared" si="62"/>
        <v>5</v>
      </c>
      <c r="L101">
        <f t="shared" si="62"/>
        <v>11</v>
      </c>
      <c r="M101">
        <f t="shared" si="62"/>
        <v>11</v>
      </c>
    </row>
    <row r="102" spans="1:13" x14ac:dyDescent="0.25">
      <c r="A102" s="11"/>
      <c r="B102" s="13"/>
      <c r="C102" t="s">
        <v>9</v>
      </c>
    </row>
  </sheetData>
  <mergeCells count="15">
    <mergeCell ref="A41:A59"/>
    <mergeCell ref="B41:B49"/>
    <mergeCell ref="B51:B59"/>
    <mergeCell ref="B1:B9"/>
    <mergeCell ref="A1:A19"/>
    <mergeCell ref="B11:B19"/>
    <mergeCell ref="A21:A39"/>
    <mergeCell ref="B21:B29"/>
    <mergeCell ref="B31:B39"/>
    <mergeCell ref="A63:A81"/>
    <mergeCell ref="B63:B71"/>
    <mergeCell ref="B73:B81"/>
    <mergeCell ref="A84:A102"/>
    <mergeCell ref="B84:B92"/>
    <mergeCell ref="B94:B1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6"/>
  <sheetViews>
    <sheetView tabSelected="1" workbookViewId="0">
      <selection activeCell="D150" sqref="D150:L150"/>
    </sheetView>
  </sheetViews>
  <sheetFormatPr baseColWidth="10" defaultRowHeight="15" x14ac:dyDescent="0.25"/>
  <cols>
    <col min="1" max="1" width="5.5703125" customWidth="1"/>
    <col min="2" max="2" width="5.42578125" customWidth="1"/>
    <col min="3" max="3" width="5.140625" customWidth="1"/>
  </cols>
  <sheetData>
    <row r="1" spans="1:28" ht="15" customHeight="1" x14ac:dyDescent="0.25">
      <c r="A1" s="11" t="s">
        <v>11</v>
      </c>
      <c r="B1" s="12" t="s">
        <v>12</v>
      </c>
      <c r="C1" t="s">
        <v>1</v>
      </c>
      <c r="D1">
        <v>27</v>
      </c>
      <c r="E1">
        <v>24</v>
      </c>
      <c r="F1">
        <v>24</v>
      </c>
      <c r="G1">
        <v>22</v>
      </c>
      <c r="H1">
        <v>24</v>
      </c>
      <c r="I1">
        <v>21</v>
      </c>
      <c r="J1">
        <v>25</v>
      </c>
      <c r="K1">
        <v>22</v>
      </c>
      <c r="L1">
        <v>29</v>
      </c>
      <c r="M1">
        <v>22</v>
      </c>
      <c r="N1">
        <v>26</v>
      </c>
      <c r="O1">
        <v>23</v>
      </c>
      <c r="P1">
        <v>28</v>
      </c>
      <c r="Q1">
        <v>29</v>
      </c>
      <c r="R1">
        <v>25</v>
      </c>
      <c r="S1">
        <v>29</v>
      </c>
      <c r="T1">
        <v>29</v>
      </c>
      <c r="U1">
        <v>23</v>
      </c>
      <c r="V1">
        <v>24</v>
      </c>
      <c r="W1">
        <v>28</v>
      </c>
      <c r="X1">
        <v>23</v>
      </c>
      <c r="Y1">
        <v>30</v>
      </c>
      <c r="Z1">
        <v>28</v>
      </c>
      <c r="AA1">
        <v>28</v>
      </c>
      <c r="AB1">
        <v>26</v>
      </c>
    </row>
    <row r="2" spans="1:28" x14ac:dyDescent="0.25">
      <c r="A2" s="11"/>
      <c r="B2" s="12"/>
      <c r="C2" t="s">
        <v>2</v>
      </c>
      <c r="D2">
        <v>21</v>
      </c>
      <c r="E2">
        <v>20</v>
      </c>
      <c r="F2">
        <v>20</v>
      </c>
      <c r="G2">
        <v>18</v>
      </c>
      <c r="H2">
        <v>19</v>
      </c>
      <c r="I2">
        <v>18</v>
      </c>
      <c r="J2">
        <v>20</v>
      </c>
      <c r="K2">
        <v>18</v>
      </c>
      <c r="L2">
        <v>23</v>
      </c>
      <c r="M2">
        <v>18</v>
      </c>
      <c r="N2">
        <v>20</v>
      </c>
      <c r="O2">
        <v>19</v>
      </c>
      <c r="P2">
        <v>22</v>
      </c>
      <c r="Q2">
        <v>23</v>
      </c>
      <c r="R2">
        <v>20</v>
      </c>
      <c r="S2">
        <v>23</v>
      </c>
      <c r="T2">
        <v>22</v>
      </c>
      <c r="U2">
        <v>19</v>
      </c>
      <c r="V2">
        <v>20</v>
      </c>
      <c r="W2">
        <v>22</v>
      </c>
      <c r="X2">
        <v>19</v>
      </c>
      <c r="Y2">
        <v>23</v>
      </c>
      <c r="Z2">
        <v>23</v>
      </c>
      <c r="AA2">
        <v>22</v>
      </c>
      <c r="AB2">
        <v>21</v>
      </c>
    </row>
    <row r="3" spans="1:28" x14ac:dyDescent="0.25">
      <c r="A3" s="11"/>
      <c r="B3" s="12"/>
      <c r="C3" t="s">
        <v>0</v>
      </c>
      <c r="D3">
        <f>0.3*D1/210+0.7*D2/200</f>
        <v>0.11207142857142857</v>
      </c>
      <c r="E3">
        <f t="shared" ref="E3:AB3" si="0">0.3*E1/210+0.7*E2/200</f>
        <v>0.10428571428571429</v>
      </c>
      <c r="F3">
        <f t="shared" si="0"/>
        <v>0.10428571428571429</v>
      </c>
      <c r="G3">
        <f t="shared" si="0"/>
        <v>9.4428571428571417E-2</v>
      </c>
      <c r="H3">
        <f t="shared" si="0"/>
        <v>0.10078571428571427</v>
      </c>
      <c r="I3">
        <f t="shared" si="0"/>
        <v>9.2999999999999999E-2</v>
      </c>
      <c r="J3">
        <f t="shared" si="0"/>
        <v>0.10571428571428572</v>
      </c>
      <c r="K3">
        <f t="shared" si="0"/>
        <v>9.4428571428571417E-2</v>
      </c>
      <c r="L3">
        <f t="shared" si="0"/>
        <v>0.12192857142857141</v>
      </c>
      <c r="M3">
        <f t="shared" si="0"/>
        <v>9.4428571428571417E-2</v>
      </c>
      <c r="N3">
        <f t="shared" si="0"/>
        <v>0.10714285714285715</v>
      </c>
      <c r="O3">
        <f t="shared" si="0"/>
        <v>9.9357142857142838E-2</v>
      </c>
      <c r="P3">
        <f t="shared" si="0"/>
        <v>0.11699999999999999</v>
      </c>
      <c r="Q3">
        <f t="shared" si="0"/>
        <v>0.12192857142857141</v>
      </c>
      <c r="R3">
        <f t="shared" si="0"/>
        <v>0.10571428571428572</v>
      </c>
      <c r="S3">
        <f t="shared" si="0"/>
        <v>0.12192857142857141</v>
      </c>
      <c r="T3">
        <f t="shared" si="0"/>
        <v>0.11842857142857142</v>
      </c>
      <c r="U3">
        <f t="shared" si="0"/>
        <v>9.9357142857142838E-2</v>
      </c>
      <c r="V3">
        <f t="shared" si="0"/>
        <v>0.10428571428571429</v>
      </c>
      <c r="W3">
        <f t="shared" si="0"/>
        <v>0.11699999999999999</v>
      </c>
      <c r="X3">
        <f t="shared" si="0"/>
        <v>9.9357142857142838E-2</v>
      </c>
      <c r="Y3">
        <f t="shared" si="0"/>
        <v>0.12335714285714285</v>
      </c>
      <c r="Z3">
        <f t="shared" si="0"/>
        <v>0.1205</v>
      </c>
      <c r="AA3">
        <f t="shared" si="0"/>
        <v>0.11699999999999999</v>
      </c>
      <c r="AB3">
        <f t="shared" si="0"/>
        <v>0.11064285714285714</v>
      </c>
    </row>
    <row r="4" spans="1:28" x14ac:dyDescent="0.25">
      <c r="A4" s="11"/>
      <c r="B4" s="12"/>
      <c r="C4" t="s">
        <v>4</v>
      </c>
      <c r="D4">
        <f>D1-D2</f>
        <v>6</v>
      </c>
      <c r="E4">
        <f t="shared" ref="E4:AB4" si="1">E1-E2</f>
        <v>4</v>
      </c>
      <c r="F4">
        <f t="shared" si="1"/>
        <v>4</v>
      </c>
      <c r="G4">
        <f t="shared" si="1"/>
        <v>4</v>
      </c>
      <c r="H4">
        <f t="shared" si="1"/>
        <v>5</v>
      </c>
      <c r="I4">
        <f t="shared" si="1"/>
        <v>3</v>
      </c>
      <c r="J4">
        <f t="shared" si="1"/>
        <v>5</v>
      </c>
      <c r="K4">
        <f t="shared" si="1"/>
        <v>4</v>
      </c>
      <c r="L4">
        <f t="shared" si="1"/>
        <v>6</v>
      </c>
      <c r="M4">
        <f t="shared" si="1"/>
        <v>4</v>
      </c>
      <c r="N4">
        <f t="shared" si="1"/>
        <v>6</v>
      </c>
      <c r="O4">
        <f t="shared" si="1"/>
        <v>4</v>
      </c>
      <c r="P4">
        <f t="shared" si="1"/>
        <v>6</v>
      </c>
      <c r="Q4">
        <f t="shared" si="1"/>
        <v>6</v>
      </c>
      <c r="R4">
        <f t="shared" si="1"/>
        <v>5</v>
      </c>
      <c r="S4">
        <f t="shared" si="1"/>
        <v>6</v>
      </c>
      <c r="T4">
        <f t="shared" si="1"/>
        <v>7</v>
      </c>
      <c r="U4">
        <f t="shared" si="1"/>
        <v>4</v>
      </c>
      <c r="V4">
        <f t="shared" si="1"/>
        <v>4</v>
      </c>
      <c r="W4">
        <f t="shared" si="1"/>
        <v>6</v>
      </c>
      <c r="X4">
        <f t="shared" si="1"/>
        <v>4</v>
      </c>
      <c r="Y4">
        <f t="shared" si="1"/>
        <v>7</v>
      </c>
      <c r="Z4">
        <f t="shared" si="1"/>
        <v>5</v>
      </c>
      <c r="AA4">
        <f t="shared" si="1"/>
        <v>6</v>
      </c>
      <c r="AB4">
        <f t="shared" si="1"/>
        <v>5</v>
      </c>
    </row>
    <row r="5" spans="1:28" x14ac:dyDescent="0.25">
      <c r="A5" s="11"/>
      <c r="B5" s="12"/>
      <c r="C5" t="s">
        <v>5</v>
      </c>
      <c r="D5">
        <f>D2</f>
        <v>21</v>
      </c>
      <c r="E5">
        <f t="shared" ref="E5:AB5" si="2">E2</f>
        <v>20</v>
      </c>
      <c r="F5">
        <f t="shared" si="2"/>
        <v>20</v>
      </c>
      <c r="G5">
        <f t="shared" si="2"/>
        <v>18</v>
      </c>
      <c r="H5">
        <f t="shared" si="2"/>
        <v>19</v>
      </c>
      <c r="I5">
        <f t="shared" si="2"/>
        <v>18</v>
      </c>
      <c r="J5">
        <f t="shared" si="2"/>
        <v>20</v>
      </c>
      <c r="K5">
        <f t="shared" si="2"/>
        <v>18</v>
      </c>
      <c r="L5">
        <f t="shared" si="2"/>
        <v>23</v>
      </c>
      <c r="M5">
        <f t="shared" si="2"/>
        <v>18</v>
      </c>
      <c r="N5">
        <f t="shared" si="2"/>
        <v>20</v>
      </c>
      <c r="O5">
        <f t="shared" si="2"/>
        <v>19</v>
      </c>
      <c r="P5">
        <f t="shared" si="2"/>
        <v>22</v>
      </c>
      <c r="Q5">
        <f t="shared" si="2"/>
        <v>23</v>
      </c>
      <c r="R5">
        <f t="shared" si="2"/>
        <v>20</v>
      </c>
      <c r="S5">
        <f t="shared" si="2"/>
        <v>23</v>
      </c>
      <c r="T5">
        <f t="shared" si="2"/>
        <v>22</v>
      </c>
      <c r="U5">
        <f t="shared" si="2"/>
        <v>19</v>
      </c>
      <c r="V5">
        <f t="shared" si="2"/>
        <v>20</v>
      </c>
      <c r="W5">
        <f t="shared" si="2"/>
        <v>22</v>
      </c>
      <c r="X5">
        <f t="shared" si="2"/>
        <v>19</v>
      </c>
      <c r="Y5">
        <f t="shared" si="2"/>
        <v>23</v>
      </c>
      <c r="Z5">
        <f t="shared" si="2"/>
        <v>23</v>
      </c>
      <c r="AA5">
        <f t="shared" si="2"/>
        <v>22</v>
      </c>
      <c r="AB5">
        <f t="shared" si="2"/>
        <v>21</v>
      </c>
    </row>
    <row r="6" spans="1:28" x14ac:dyDescent="0.25">
      <c r="A6" s="11"/>
      <c r="B6" s="12"/>
      <c r="C6" t="s">
        <v>6</v>
      </c>
      <c r="D6">
        <f>D1/D2</f>
        <v>1.2857142857142858</v>
      </c>
      <c r="E6">
        <f t="shared" ref="E6:AB6" si="3">E1/E2</f>
        <v>1.2</v>
      </c>
      <c r="F6">
        <f t="shared" si="3"/>
        <v>1.2</v>
      </c>
      <c r="G6">
        <f t="shared" si="3"/>
        <v>1.2222222222222223</v>
      </c>
      <c r="H6">
        <f t="shared" si="3"/>
        <v>1.263157894736842</v>
      </c>
      <c r="I6">
        <f t="shared" si="3"/>
        <v>1.1666666666666667</v>
      </c>
      <c r="J6">
        <f t="shared" si="3"/>
        <v>1.25</v>
      </c>
      <c r="K6">
        <f t="shared" si="3"/>
        <v>1.2222222222222223</v>
      </c>
      <c r="L6">
        <f t="shared" si="3"/>
        <v>1.2608695652173914</v>
      </c>
      <c r="M6">
        <f t="shared" si="3"/>
        <v>1.2222222222222223</v>
      </c>
      <c r="N6">
        <f t="shared" si="3"/>
        <v>1.3</v>
      </c>
      <c r="O6">
        <f t="shared" si="3"/>
        <v>1.2105263157894737</v>
      </c>
      <c r="P6">
        <f t="shared" si="3"/>
        <v>1.2727272727272727</v>
      </c>
      <c r="Q6">
        <f t="shared" si="3"/>
        <v>1.2608695652173914</v>
      </c>
      <c r="R6">
        <f t="shared" si="3"/>
        <v>1.25</v>
      </c>
      <c r="S6">
        <f t="shared" si="3"/>
        <v>1.2608695652173914</v>
      </c>
      <c r="T6">
        <f t="shared" si="3"/>
        <v>1.3181818181818181</v>
      </c>
      <c r="U6">
        <f t="shared" si="3"/>
        <v>1.2105263157894737</v>
      </c>
      <c r="V6">
        <f t="shared" si="3"/>
        <v>1.2</v>
      </c>
      <c r="W6">
        <f t="shared" si="3"/>
        <v>1.2727272727272727</v>
      </c>
      <c r="X6">
        <f t="shared" si="3"/>
        <v>1.2105263157894737</v>
      </c>
      <c r="Y6">
        <f t="shared" si="3"/>
        <v>1.3043478260869565</v>
      </c>
      <c r="Z6">
        <f t="shared" si="3"/>
        <v>1.2173913043478262</v>
      </c>
      <c r="AA6">
        <f t="shared" si="3"/>
        <v>1.2727272727272727</v>
      </c>
      <c r="AB6">
        <f t="shared" si="3"/>
        <v>1.2380952380952381</v>
      </c>
    </row>
    <row r="7" spans="1:28" x14ac:dyDescent="0.25">
      <c r="A7" s="11"/>
      <c r="B7" s="12"/>
      <c r="C7" t="s">
        <v>7</v>
      </c>
      <c r="D7">
        <f>D4/D5</f>
        <v>0.2857142857142857</v>
      </c>
      <c r="E7">
        <f t="shared" ref="E7:AB7" si="4">E4/E5</f>
        <v>0.2</v>
      </c>
      <c r="F7">
        <f t="shared" si="4"/>
        <v>0.2</v>
      </c>
      <c r="G7">
        <f t="shared" si="4"/>
        <v>0.22222222222222221</v>
      </c>
      <c r="H7">
        <f t="shared" si="4"/>
        <v>0.26315789473684209</v>
      </c>
      <c r="I7">
        <f t="shared" si="4"/>
        <v>0.16666666666666666</v>
      </c>
      <c r="J7">
        <f t="shared" si="4"/>
        <v>0.25</v>
      </c>
      <c r="K7">
        <f t="shared" si="4"/>
        <v>0.22222222222222221</v>
      </c>
      <c r="L7">
        <f t="shared" si="4"/>
        <v>0.2608695652173913</v>
      </c>
      <c r="M7">
        <f t="shared" si="4"/>
        <v>0.22222222222222221</v>
      </c>
      <c r="N7">
        <f t="shared" si="4"/>
        <v>0.3</v>
      </c>
      <c r="O7">
        <f t="shared" si="4"/>
        <v>0.21052631578947367</v>
      </c>
      <c r="P7">
        <f t="shared" si="4"/>
        <v>0.27272727272727271</v>
      </c>
      <c r="Q7">
        <f t="shared" si="4"/>
        <v>0.2608695652173913</v>
      </c>
      <c r="R7">
        <f t="shared" si="4"/>
        <v>0.25</v>
      </c>
      <c r="S7">
        <f t="shared" si="4"/>
        <v>0.2608695652173913</v>
      </c>
      <c r="T7">
        <f t="shared" si="4"/>
        <v>0.31818181818181818</v>
      </c>
      <c r="U7">
        <f t="shared" si="4"/>
        <v>0.21052631578947367</v>
      </c>
      <c r="V7">
        <f t="shared" si="4"/>
        <v>0.2</v>
      </c>
      <c r="W7">
        <f t="shared" si="4"/>
        <v>0.27272727272727271</v>
      </c>
      <c r="X7">
        <f t="shared" si="4"/>
        <v>0.21052631578947367</v>
      </c>
      <c r="Y7">
        <f t="shared" si="4"/>
        <v>0.30434782608695654</v>
      </c>
      <c r="Z7">
        <f t="shared" si="4"/>
        <v>0.21739130434782608</v>
      </c>
      <c r="AA7">
        <f t="shared" si="4"/>
        <v>0.27272727272727271</v>
      </c>
      <c r="AB7">
        <f t="shared" si="4"/>
        <v>0.23809523809523808</v>
      </c>
    </row>
    <row r="8" spans="1:28" x14ac:dyDescent="0.25">
      <c r="A8" s="11"/>
      <c r="B8" s="12"/>
      <c r="C8" t="s">
        <v>8</v>
      </c>
      <c r="D8">
        <f>D5/D4</f>
        <v>3.5</v>
      </c>
      <c r="E8">
        <f t="shared" ref="E8:AB8" si="5">E5/E4</f>
        <v>5</v>
      </c>
      <c r="F8">
        <f t="shared" si="5"/>
        <v>5</v>
      </c>
      <c r="G8">
        <f t="shared" si="5"/>
        <v>4.5</v>
      </c>
      <c r="H8">
        <f t="shared" si="5"/>
        <v>3.8</v>
      </c>
      <c r="I8">
        <f t="shared" si="5"/>
        <v>6</v>
      </c>
      <c r="J8">
        <f t="shared" si="5"/>
        <v>4</v>
      </c>
      <c r="K8">
        <f t="shared" si="5"/>
        <v>4.5</v>
      </c>
      <c r="L8">
        <f t="shared" si="5"/>
        <v>3.8333333333333335</v>
      </c>
      <c r="M8">
        <f t="shared" si="5"/>
        <v>4.5</v>
      </c>
      <c r="N8">
        <f t="shared" si="5"/>
        <v>3.3333333333333335</v>
      </c>
      <c r="O8">
        <f t="shared" si="5"/>
        <v>4.75</v>
      </c>
      <c r="P8">
        <f t="shared" si="5"/>
        <v>3.6666666666666665</v>
      </c>
      <c r="Q8">
        <f t="shared" si="5"/>
        <v>3.8333333333333335</v>
      </c>
      <c r="R8">
        <f t="shared" si="5"/>
        <v>4</v>
      </c>
      <c r="S8">
        <f t="shared" si="5"/>
        <v>3.8333333333333335</v>
      </c>
      <c r="T8">
        <f t="shared" si="5"/>
        <v>3.1428571428571428</v>
      </c>
      <c r="U8">
        <f t="shared" si="5"/>
        <v>4.75</v>
      </c>
      <c r="V8">
        <f t="shared" si="5"/>
        <v>5</v>
      </c>
      <c r="W8">
        <f t="shared" si="5"/>
        <v>3.6666666666666665</v>
      </c>
      <c r="X8">
        <f t="shared" si="5"/>
        <v>4.75</v>
      </c>
      <c r="Y8">
        <f t="shared" si="5"/>
        <v>3.2857142857142856</v>
      </c>
      <c r="Z8">
        <f t="shared" si="5"/>
        <v>4.5999999999999996</v>
      </c>
      <c r="AA8">
        <f t="shared" si="5"/>
        <v>3.6666666666666665</v>
      </c>
      <c r="AB8">
        <f t="shared" si="5"/>
        <v>4.2</v>
      </c>
    </row>
    <row r="9" spans="1:28" x14ac:dyDescent="0.25">
      <c r="A9" s="11"/>
      <c r="B9" s="12"/>
      <c r="C9" t="s">
        <v>9</v>
      </c>
    </row>
    <row r="10" spans="1:28" x14ac:dyDescent="0.25">
      <c r="A10" s="11"/>
    </row>
    <row r="11" spans="1:28" x14ac:dyDescent="0.25">
      <c r="A11" s="11"/>
      <c r="B11" s="13" t="s">
        <v>14</v>
      </c>
      <c r="C11" t="s">
        <v>1</v>
      </c>
      <c r="D11">
        <v>23</v>
      </c>
      <c r="E11">
        <v>27</v>
      </c>
      <c r="F11">
        <v>26</v>
      </c>
      <c r="G11">
        <v>26</v>
      </c>
      <c r="H11">
        <v>36</v>
      </c>
      <c r="I11">
        <v>29</v>
      </c>
      <c r="J11">
        <v>28</v>
      </c>
      <c r="K11">
        <v>27</v>
      </c>
      <c r="L11">
        <v>31</v>
      </c>
      <c r="M11">
        <v>30</v>
      </c>
      <c r="N11">
        <v>31</v>
      </c>
      <c r="O11">
        <v>29</v>
      </c>
      <c r="P11">
        <v>36</v>
      </c>
      <c r="Q11">
        <v>27</v>
      </c>
      <c r="R11">
        <v>31</v>
      </c>
      <c r="S11">
        <v>28</v>
      </c>
      <c r="T11">
        <v>29</v>
      </c>
      <c r="U11">
        <v>30</v>
      </c>
      <c r="V11">
        <v>29</v>
      </c>
      <c r="W11">
        <v>34</v>
      </c>
      <c r="X11">
        <v>29</v>
      </c>
      <c r="Y11">
        <v>29</v>
      </c>
      <c r="Z11">
        <v>35</v>
      </c>
      <c r="AA11">
        <v>31</v>
      </c>
      <c r="AB11">
        <v>31</v>
      </c>
    </row>
    <row r="12" spans="1:28" x14ac:dyDescent="0.25">
      <c r="A12" s="11"/>
      <c r="B12" s="13"/>
      <c r="C12" t="s">
        <v>2</v>
      </c>
      <c r="D12">
        <v>19</v>
      </c>
      <c r="E12">
        <v>22</v>
      </c>
      <c r="F12">
        <v>21</v>
      </c>
      <c r="G12">
        <v>21</v>
      </c>
      <c r="H12">
        <v>29</v>
      </c>
      <c r="I12">
        <v>24</v>
      </c>
      <c r="J12">
        <v>23</v>
      </c>
      <c r="K12">
        <v>22</v>
      </c>
      <c r="L12">
        <v>25</v>
      </c>
      <c r="M12">
        <v>24</v>
      </c>
      <c r="N12">
        <v>25</v>
      </c>
      <c r="O12">
        <v>23</v>
      </c>
      <c r="P12">
        <v>29</v>
      </c>
      <c r="Q12">
        <v>22</v>
      </c>
      <c r="R12">
        <v>25</v>
      </c>
      <c r="S12">
        <v>22</v>
      </c>
      <c r="T12">
        <v>24</v>
      </c>
      <c r="U12">
        <v>24</v>
      </c>
      <c r="V12">
        <v>23</v>
      </c>
      <c r="W12">
        <v>27</v>
      </c>
      <c r="X12">
        <v>24</v>
      </c>
      <c r="Y12">
        <v>24</v>
      </c>
      <c r="Z12">
        <v>28</v>
      </c>
      <c r="AA12">
        <v>25</v>
      </c>
      <c r="AB12">
        <v>24</v>
      </c>
    </row>
    <row r="13" spans="1:28" x14ac:dyDescent="0.25">
      <c r="A13" s="11"/>
      <c r="B13" s="13"/>
      <c r="C13" t="s">
        <v>3</v>
      </c>
      <c r="D13">
        <f>D11*0.3/210+D12*0.7/200</f>
        <v>9.9357142857142838E-2</v>
      </c>
      <c r="E13">
        <f t="shared" ref="E13:AB13" si="6">E11*0.3/210+E12*0.7/200</f>
        <v>0.11557142857142857</v>
      </c>
      <c r="F13">
        <f t="shared" si="6"/>
        <v>0.11064285714285714</v>
      </c>
      <c r="G13">
        <f t="shared" si="6"/>
        <v>0.11064285714285714</v>
      </c>
      <c r="H13">
        <f t="shared" si="6"/>
        <v>0.15292857142857141</v>
      </c>
      <c r="I13">
        <f t="shared" si="6"/>
        <v>0.12542857142857142</v>
      </c>
      <c r="J13">
        <f t="shared" si="6"/>
        <v>0.1205</v>
      </c>
      <c r="K13">
        <f t="shared" si="6"/>
        <v>0.11557142857142857</v>
      </c>
      <c r="L13">
        <f t="shared" si="6"/>
        <v>0.13178571428571428</v>
      </c>
      <c r="M13">
        <f t="shared" si="6"/>
        <v>0.12685714285714284</v>
      </c>
      <c r="N13">
        <f t="shared" si="6"/>
        <v>0.13178571428571428</v>
      </c>
      <c r="O13">
        <f t="shared" si="6"/>
        <v>0.12192857142857141</v>
      </c>
      <c r="P13">
        <f t="shared" si="6"/>
        <v>0.15292857142857141</v>
      </c>
      <c r="Q13">
        <f t="shared" si="6"/>
        <v>0.11557142857142857</v>
      </c>
      <c r="R13">
        <f t="shared" si="6"/>
        <v>0.13178571428571428</v>
      </c>
      <c r="S13">
        <f t="shared" si="6"/>
        <v>0.11699999999999999</v>
      </c>
      <c r="T13">
        <f t="shared" si="6"/>
        <v>0.12542857142857142</v>
      </c>
      <c r="U13">
        <f t="shared" si="6"/>
        <v>0.12685714285714284</v>
      </c>
      <c r="V13">
        <f t="shared" si="6"/>
        <v>0.12192857142857141</v>
      </c>
      <c r="W13">
        <f t="shared" si="6"/>
        <v>0.14307142857142857</v>
      </c>
      <c r="X13">
        <f t="shared" si="6"/>
        <v>0.12542857142857142</v>
      </c>
      <c r="Y13">
        <f t="shared" si="6"/>
        <v>0.12542857142857142</v>
      </c>
      <c r="Z13">
        <f t="shared" si="6"/>
        <v>0.14799999999999999</v>
      </c>
      <c r="AA13">
        <f t="shared" si="6"/>
        <v>0.13178571428571428</v>
      </c>
      <c r="AB13">
        <f t="shared" si="6"/>
        <v>0.12828571428571428</v>
      </c>
    </row>
    <row r="14" spans="1:28" x14ac:dyDescent="0.25">
      <c r="A14" s="11"/>
      <c r="B14" s="13"/>
      <c r="C14" t="s">
        <v>4</v>
      </c>
      <c r="D14">
        <f>D11-D12</f>
        <v>4</v>
      </c>
      <c r="E14">
        <f t="shared" ref="E14:AB14" si="7">E11-E12</f>
        <v>5</v>
      </c>
      <c r="F14">
        <f t="shared" si="7"/>
        <v>5</v>
      </c>
      <c r="G14">
        <f t="shared" si="7"/>
        <v>5</v>
      </c>
      <c r="H14">
        <f t="shared" si="7"/>
        <v>7</v>
      </c>
      <c r="I14">
        <f t="shared" si="7"/>
        <v>5</v>
      </c>
      <c r="J14">
        <f t="shared" si="7"/>
        <v>5</v>
      </c>
      <c r="K14">
        <f t="shared" si="7"/>
        <v>5</v>
      </c>
      <c r="L14">
        <f t="shared" si="7"/>
        <v>6</v>
      </c>
      <c r="M14">
        <f t="shared" si="7"/>
        <v>6</v>
      </c>
      <c r="N14">
        <f t="shared" si="7"/>
        <v>6</v>
      </c>
      <c r="O14">
        <f t="shared" si="7"/>
        <v>6</v>
      </c>
      <c r="P14">
        <f t="shared" si="7"/>
        <v>7</v>
      </c>
      <c r="Q14">
        <f t="shared" si="7"/>
        <v>5</v>
      </c>
      <c r="R14">
        <f t="shared" si="7"/>
        <v>6</v>
      </c>
      <c r="S14">
        <f t="shared" si="7"/>
        <v>6</v>
      </c>
      <c r="T14">
        <f t="shared" si="7"/>
        <v>5</v>
      </c>
      <c r="U14">
        <f t="shared" si="7"/>
        <v>6</v>
      </c>
      <c r="V14">
        <f t="shared" si="7"/>
        <v>6</v>
      </c>
      <c r="W14">
        <f t="shared" si="7"/>
        <v>7</v>
      </c>
      <c r="X14">
        <f t="shared" si="7"/>
        <v>5</v>
      </c>
      <c r="Y14">
        <f t="shared" si="7"/>
        <v>5</v>
      </c>
      <c r="Z14">
        <f t="shared" si="7"/>
        <v>7</v>
      </c>
      <c r="AA14">
        <f t="shared" si="7"/>
        <v>6</v>
      </c>
      <c r="AB14">
        <f t="shared" si="7"/>
        <v>7</v>
      </c>
    </row>
    <row r="15" spans="1:28" x14ac:dyDescent="0.25">
      <c r="A15" s="11"/>
      <c r="B15" s="13"/>
      <c r="C15" t="s">
        <v>5</v>
      </c>
      <c r="D15">
        <f>D12</f>
        <v>19</v>
      </c>
      <c r="E15">
        <f t="shared" ref="E15:AB15" si="8">E12</f>
        <v>22</v>
      </c>
      <c r="F15">
        <f t="shared" si="8"/>
        <v>21</v>
      </c>
      <c r="G15">
        <f t="shared" si="8"/>
        <v>21</v>
      </c>
      <c r="H15">
        <f t="shared" si="8"/>
        <v>29</v>
      </c>
      <c r="I15">
        <f t="shared" si="8"/>
        <v>24</v>
      </c>
      <c r="J15">
        <f t="shared" si="8"/>
        <v>23</v>
      </c>
      <c r="K15">
        <f t="shared" si="8"/>
        <v>22</v>
      </c>
      <c r="L15">
        <f t="shared" si="8"/>
        <v>25</v>
      </c>
      <c r="M15">
        <f t="shared" si="8"/>
        <v>24</v>
      </c>
      <c r="N15">
        <f t="shared" si="8"/>
        <v>25</v>
      </c>
      <c r="O15">
        <f t="shared" si="8"/>
        <v>23</v>
      </c>
      <c r="P15">
        <f t="shared" si="8"/>
        <v>29</v>
      </c>
      <c r="Q15">
        <f t="shared" si="8"/>
        <v>22</v>
      </c>
      <c r="R15">
        <f t="shared" si="8"/>
        <v>25</v>
      </c>
      <c r="S15">
        <f t="shared" si="8"/>
        <v>22</v>
      </c>
      <c r="T15">
        <f t="shared" si="8"/>
        <v>24</v>
      </c>
      <c r="U15">
        <f t="shared" si="8"/>
        <v>24</v>
      </c>
      <c r="V15">
        <f t="shared" si="8"/>
        <v>23</v>
      </c>
      <c r="W15">
        <f t="shared" si="8"/>
        <v>27</v>
      </c>
      <c r="X15">
        <f t="shared" si="8"/>
        <v>24</v>
      </c>
      <c r="Y15">
        <f t="shared" si="8"/>
        <v>24</v>
      </c>
      <c r="Z15">
        <f t="shared" si="8"/>
        <v>28</v>
      </c>
      <c r="AA15">
        <f t="shared" si="8"/>
        <v>25</v>
      </c>
      <c r="AB15">
        <f t="shared" si="8"/>
        <v>24</v>
      </c>
    </row>
    <row r="16" spans="1:28" x14ac:dyDescent="0.25">
      <c r="A16" s="11"/>
      <c r="B16" s="13"/>
      <c r="C16" t="s">
        <v>6</v>
      </c>
      <c r="D16">
        <f>D11/D12</f>
        <v>1.2105263157894737</v>
      </c>
      <c r="E16">
        <f t="shared" ref="E16:AB16" si="9">E11/E12</f>
        <v>1.2272727272727273</v>
      </c>
      <c r="F16">
        <f t="shared" si="9"/>
        <v>1.2380952380952381</v>
      </c>
      <c r="G16">
        <f t="shared" si="9"/>
        <v>1.2380952380952381</v>
      </c>
      <c r="H16">
        <f t="shared" si="9"/>
        <v>1.2413793103448276</v>
      </c>
      <c r="I16">
        <f t="shared" si="9"/>
        <v>1.2083333333333333</v>
      </c>
      <c r="J16">
        <f t="shared" si="9"/>
        <v>1.2173913043478262</v>
      </c>
      <c r="K16">
        <f t="shared" si="9"/>
        <v>1.2272727272727273</v>
      </c>
      <c r="L16">
        <f t="shared" si="9"/>
        <v>1.24</v>
      </c>
      <c r="M16">
        <f t="shared" si="9"/>
        <v>1.25</v>
      </c>
      <c r="N16">
        <f t="shared" si="9"/>
        <v>1.24</v>
      </c>
      <c r="O16">
        <f t="shared" si="9"/>
        <v>1.2608695652173914</v>
      </c>
      <c r="P16">
        <f t="shared" si="9"/>
        <v>1.2413793103448276</v>
      </c>
      <c r="Q16">
        <f t="shared" si="9"/>
        <v>1.2272727272727273</v>
      </c>
      <c r="R16">
        <f t="shared" si="9"/>
        <v>1.24</v>
      </c>
      <c r="S16">
        <f t="shared" si="9"/>
        <v>1.2727272727272727</v>
      </c>
      <c r="T16">
        <f t="shared" si="9"/>
        <v>1.2083333333333333</v>
      </c>
      <c r="U16">
        <f t="shared" si="9"/>
        <v>1.25</v>
      </c>
      <c r="V16">
        <f t="shared" si="9"/>
        <v>1.2608695652173914</v>
      </c>
      <c r="W16">
        <f t="shared" si="9"/>
        <v>1.2592592592592593</v>
      </c>
      <c r="X16">
        <f t="shared" si="9"/>
        <v>1.2083333333333333</v>
      </c>
      <c r="Y16">
        <f t="shared" si="9"/>
        <v>1.2083333333333333</v>
      </c>
      <c r="Z16">
        <f t="shared" si="9"/>
        <v>1.25</v>
      </c>
      <c r="AA16">
        <f t="shared" si="9"/>
        <v>1.24</v>
      </c>
      <c r="AB16">
        <f t="shared" si="9"/>
        <v>1.2916666666666667</v>
      </c>
    </row>
    <row r="17" spans="1:28" x14ac:dyDescent="0.25">
      <c r="A17" s="11"/>
      <c r="B17" s="13"/>
      <c r="C17" t="s">
        <v>7</v>
      </c>
      <c r="D17">
        <f>D14/D15</f>
        <v>0.21052631578947367</v>
      </c>
      <c r="E17">
        <f t="shared" ref="E17:AB17" si="10">E14/E15</f>
        <v>0.22727272727272727</v>
      </c>
      <c r="F17">
        <f t="shared" si="10"/>
        <v>0.23809523809523808</v>
      </c>
      <c r="G17">
        <f t="shared" si="10"/>
        <v>0.23809523809523808</v>
      </c>
      <c r="H17">
        <f t="shared" si="10"/>
        <v>0.2413793103448276</v>
      </c>
      <c r="I17">
        <f t="shared" si="10"/>
        <v>0.20833333333333334</v>
      </c>
      <c r="J17">
        <f t="shared" si="10"/>
        <v>0.21739130434782608</v>
      </c>
      <c r="K17">
        <f t="shared" si="10"/>
        <v>0.22727272727272727</v>
      </c>
      <c r="L17">
        <f t="shared" si="10"/>
        <v>0.24</v>
      </c>
      <c r="M17">
        <f t="shared" si="10"/>
        <v>0.25</v>
      </c>
      <c r="N17">
        <f t="shared" si="10"/>
        <v>0.24</v>
      </c>
      <c r="O17">
        <f t="shared" si="10"/>
        <v>0.2608695652173913</v>
      </c>
      <c r="P17">
        <f t="shared" si="10"/>
        <v>0.2413793103448276</v>
      </c>
      <c r="Q17">
        <f t="shared" si="10"/>
        <v>0.22727272727272727</v>
      </c>
      <c r="R17">
        <f t="shared" si="10"/>
        <v>0.24</v>
      </c>
      <c r="S17">
        <f t="shared" si="10"/>
        <v>0.27272727272727271</v>
      </c>
      <c r="T17">
        <f t="shared" si="10"/>
        <v>0.20833333333333334</v>
      </c>
      <c r="U17">
        <f t="shared" si="10"/>
        <v>0.25</v>
      </c>
      <c r="V17">
        <f t="shared" si="10"/>
        <v>0.2608695652173913</v>
      </c>
      <c r="W17">
        <f t="shared" si="10"/>
        <v>0.25925925925925924</v>
      </c>
      <c r="X17">
        <f t="shared" si="10"/>
        <v>0.20833333333333334</v>
      </c>
      <c r="Y17">
        <f t="shared" si="10"/>
        <v>0.20833333333333334</v>
      </c>
      <c r="Z17">
        <f t="shared" si="10"/>
        <v>0.25</v>
      </c>
      <c r="AA17">
        <f t="shared" si="10"/>
        <v>0.24</v>
      </c>
      <c r="AB17">
        <f t="shared" si="10"/>
        <v>0.29166666666666669</v>
      </c>
    </row>
    <row r="18" spans="1:28" x14ac:dyDescent="0.25">
      <c r="A18" s="11"/>
      <c r="B18" s="13"/>
      <c r="C18" t="s">
        <v>8</v>
      </c>
      <c r="D18">
        <f>D15/D14</f>
        <v>4.75</v>
      </c>
      <c r="E18">
        <f t="shared" ref="E18:AB18" si="11">E15/E14</f>
        <v>4.4000000000000004</v>
      </c>
      <c r="F18">
        <f t="shared" si="11"/>
        <v>4.2</v>
      </c>
      <c r="G18">
        <f t="shared" si="11"/>
        <v>4.2</v>
      </c>
      <c r="H18">
        <f t="shared" si="11"/>
        <v>4.1428571428571432</v>
      </c>
      <c r="I18">
        <f t="shared" si="11"/>
        <v>4.8</v>
      </c>
      <c r="J18">
        <f t="shared" si="11"/>
        <v>4.5999999999999996</v>
      </c>
      <c r="K18">
        <f t="shared" si="11"/>
        <v>4.4000000000000004</v>
      </c>
      <c r="L18">
        <f t="shared" si="11"/>
        <v>4.166666666666667</v>
      </c>
      <c r="M18">
        <f t="shared" si="11"/>
        <v>4</v>
      </c>
      <c r="N18">
        <f t="shared" si="11"/>
        <v>4.166666666666667</v>
      </c>
      <c r="O18">
        <f t="shared" si="11"/>
        <v>3.8333333333333335</v>
      </c>
      <c r="P18">
        <f t="shared" si="11"/>
        <v>4.1428571428571432</v>
      </c>
      <c r="Q18">
        <f t="shared" si="11"/>
        <v>4.4000000000000004</v>
      </c>
      <c r="R18">
        <f t="shared" si="11"/>
        <v>4.166666666666667</v>
      </c>
      <c r="S18">
        <f t="shared" si="11"/>
        <v>3.6666666666666665</v>
      </c>
      <c r="T18">
        <f t="shared" si="11"/>
        <v>4.8</v>
      </c>
      <c r="U18">
        <f t="shared" si="11"/>
        <v>4</v>
      </c>
      <c r="V18">
        <f t="shared" si="11"/>
        <v>3.8333333333333335</v>
      </c>
      <c r="W18">
        <f t="shared" si="11"/>
        <v>3.8571428571428572</v>
      </c>
      <c r="X18">
        <f t="shared" si="11"/>
        <v>4.8</v>
      </c>
      <c r="Y18">
        <f t="shared" si="11"/>
        <v>4.8</v>
      </c>
      <c r="Z18">
        <f t="shared" si="11"/>
        <v>4</v>
      </c>
      <c r="AA18">
        <f t="shared" si="11"/>
        <v>4.166666666666667</v>
      </c>
      <c r="AB18">
        <f t="shared" si="11"/>
        <v>3.4285714285714284</v>
      </c>
    </row>
    <row r="19" spans="1:28" x14ac:dyDescent="0.25">
      <c r="A19" s="11"/>
      <c r="B19" s="13"/>
      <c r="C19" t="s">
        <v>9</v>
      </c>
    </row>
    <row r="20" spans="1:28" x14ac:dyDescent="0.25">
      <c r="A20" s="11"/>
    </row>
    <row r="21" spans="1:28" x14ac:dyDescent="0.25">
      <c r="A21" s="11"/>
      <c r="B21" s="13" t="s">
        <v>14</v>
      </c>
      <c r="C21" t="s">
        <v>1</v>
      </c>
      <c r="D21">
        <v>25</v>
      </c>
      <c r="E21">
        <v>26</v>
      </c>
      <c r="F21">
        <v>25</v>
      </c>
      <c r="G21">
        <v>30</v>
      </c>
      <c r="H21">
        <v>27</v>
      </c>
      <c r="I21">
        <v>32</v>
      </c>
      <c r="J21">
        <v>33</v>
      </c>
      <c r="K21">
        <v>30</v>
      </c>
      <c r="L21">
        <v>29</v>
      </c>
      <c r="M21">
        <v>33</v>
      </c>
      <c r="N21">
        <v>37</v>
      </c>
      <c r="O21">
        <v>32</v>
      </c>
      <c r="P21">
        <v>30</v>
      </c>
      <c r="Q21">
        <v>37</v>
      </c>
      <c r="R21">
        <v>37</v>
      </c>
      <c r="S21">
        <v>29</v>
      </c>
      <c r="T21">
        <v>32</v>
      </c>
      <c r="U21">
        <v>33</v>
      </c>
      <c r="V21">
        <v>36</v>
      </c>
      <c r="W21">
        <v>32</v>
      </c>
      <c r="X21">
        <v>33</v>
      </c>
      <c r="Y21">
        <v>34</v>
      </c>
      <c r="Z21">
        <v>32</v>
      </c>
      <c r="AA21">
        <v>34</v>
      </c>
      <c r="AB21">
        <v>34</v>
      </c>
    </row>
    <row r="22" spans="1:28" x14ac:dyDescent="0.25">
      <c r="A22" s="11"/>
      <c r="B22" s="13"/>
      <c r="C22" t="s">
        <v>2</v>
      </c>
      <c r="D22">
        <v>20</v>
      </c>
      <c r="E22">
        <v>21</v>
      </c>
      <c r="F22">
        <v>20</v>
      </c>
      <c r="G22">
        <v>24</v>
      </c>
      <c r="H22">
        <v>22</v>
      </c>
      <c r="I22">
        <v>26</v>
      </c>
      <c r="J22">
        <v>27</v>
      </c>
      <c r="K22">
        <v>24</v>
      </c>
      <c r="L22">
        <v>23</v>
      </c>
      <c r="M22">
        <v>27</v>
      </c>
      <c r="N22">
        <v>30</v>
      </c>
      <c r="O22">
        <v>25</v>
      </c>
      <c r="P22">
        <v>24</v>
      </c>
      <c r="Q22">
        <v>29</v>
      </c>
      <c r="R22">
        <v>30</v>
      </c>
      <c r="S22">
        <v>24</v>
      </c>
      <c r="T22">
        <v>26</v>
      </c>
      <c r="U22">
        <v>27</v>
      </c>
      <c r="V22">
        <v>28</v>
      </c>
      <c r="W22">
        <v>25</v>
      </c>
      <c r="X22">
        <v>25</v>
      </c>
      <c r="Y22">
        <v>28</v>
      </c>
      <c r="Z22">
        <v>25</v>
      </c>
      <c r="AA22">
        <v>28</v>
      </c>
      <c r="AB22">
        <v>27</v>
      </c>
    </row>
    <row r="23" spans="1:28" x14ac:dyDescent="0.25">
      <c r="A23" s="11"/>
      <c r="B23" s="13"/>
      <c r="C23" t="s">
        <v>3</v>
      </c>
      <c r="D23">
        <f>D21*0.3/210+0.7*D22/200</f>
        <v>0.10571428571428572</v>
      </c>
      <c r="E23">
        <f t="shared" ref="E23:AB23" si="12">E21*0.3/210+0.7*E22/200</f>
        <v>0.11064285714285714</v>
      </c>
      <c r="F23">
        <f t="shared" si="12"/>
        <v>0.10571428571428572</v>
      </c>
      <c r="G23">
        <f t="shared" si="12"/>
        <v>0.12685714285714284</v>
      </c>
      <c r="H23">
        <f t="shared" si="12"/>
        <v>0.11557142857142857</v>
      </c>
      <c r="I23">
        <f t="shared" si="12"/>
        <v>0.1367142857142857</v>
      </c>
      <c r="J23">
        <f t="shared" si="12"/>
        <v>0.14164285714285713</v>
      </c>
      <c r="K23">
        <f t="shared" si="12"/>
        <v>0.12685714285714284</v>
      </c>
      <c r="L23">
        <f t="shared" si="12"/>
        <v>0.12192857142857141</v>
      </c>
      <c r="M23">
        <f t="shared" si="12"/>
        <v>0.14164285714285713</v>
      </c>
      <c r="N23">
        <f t="shared" si="12"/>
        <v>0.15785714285714286</v>
      </c>
      <c r="O23">
        <f t="shared" si="12"/>
        <v>0.1332142857142857</v>
      </c>
      <c r="P23">
        <f t="shared" si="12"/>
        <v>0.12685714285714284</v>
      </c>
      <c r="Q23">
        <f t="shared" si="12"/>
        <v>0.15435714285714283</v>
      </c>
      <c r="R23">
        <f t="shared" si="12"/>
        <v>0.15785714285714286</v>
      </c>
      <c r="S23">
        <f t="shared" si="12"/>
        <v>0.12542857142857142</v>
      </c>
      <c r="T23">
        <f t="shared" si="12"/>
        <v>0.1367142857142857</v>
      </c>
      <c r="U23">
        <f t="shared" si="12"/>
        <v>0.14164285714285713</v>
      </c>
      <c r="V23">
        <f t="shared" si="12"/>
        <v>0.14942857142857141</v>
      </c>
      <c r="W23">
        <f t="shared" si="12"/>
        <v>0.1332142857142857</v>
      </c>
      <c r="X23">
        <f t="shared" si="12"/>
        <v>0.13464285714285715</v>
      </c>
      <c r="Y23">
        <f t="shared" si="12"/>
        <v>0.14657142857142857</v>
      </c>
      <c r="Z23">
        <f t="shared" si="12"/>
        <v>0.1332142857142857</v>
      </c>
      <c r="AA23">
        <f t="shared" si="12"/>
        <v>0.14657142857142857</v>
      </c>
      <c r="AB23">
        <f t="shared" si="12"/>
        <v>0.14307142857142857</v>
      </c>
    </row>
    <row r="24" spans="1:28" x14ac:dyDescent="0.25">
      <c r="A24" s="11"/>
      <c r="B24" s="13"/>
      <c r="C24" t="s">
        <v>4</v>
      </c>
      <c r="D24">
        <f>D21-D22</f>
        <v>5</v>
      </c>
      <c r="E24">
        <f t="shared" ref="E24:AB24" si="13">E21-E22</f>
        <v>5</v>
      </c>
      <c r="F24">
        <f t="shared" si="13"/>
        <v>5</v>
      </c>
      <c r="G24">
        <f t="shared" si="13"/>
        <v>6</v>
      </c>
      <c r="H24">
        <f t="shared" si="13"/>
        <v>5</v>
      </c>
      <c r="I24">
        <f t="shared" si="13"/>
        <v>6</v>
      </c>
      <c r="J24">
        <f t="shared" si="13"/>
        <v>6</v>
      </c>
      <c r="K24">
        <f t="shared" si="13"/>
        <v>6</v>
      </c>
      <c r="L24">
        <f t="shared" si="13"/>
        <v>6</v>
      </c>
      <c r="M24">
        <f t="shared" si="13"/>
        <v>6</v>
      </c>
      <c r="N24">
        <f t="shared" si="13"/>
        <v>7</v>
      </c>
      <c r="O24">
        <f t="shared" si="13"/>
        <v>7</v>
      </c>
      <c r="P24">
        <f t="shared" si="13"/>
        <v>6</v>
      </c>
      <c r="Q24">
        <f t="shared" si="13"/>
        <v>8</v>
      </c>
      <c r="R24">
        <f t="shared" si="13"/>
        <v>7</v>
      </c>
      <c r="S24">
        <f t="shared" si="13"/>
        <v>5</v>
      </c>
      <c r="T24">
        <f t="shared" si="13"/>
        <v>6</v>
      </c>
      <c r="U24">
        <f t="shared" si="13"/>
        <v>6</v>
      </c>
      <c r="V24">
        <f t="shared" si="13"/>
        <v>8</v>
      </c>
      <c r="W24">
        <f t="shared" si="13"/>
        <v>7</v>
      </c>
      <c r="X24">
        <f t="shared" si="13"/>
        <v>8</v>
      </c>
      <c r="Y24">
        <f t="shared" si="13"/>
        <v>6</v>
      </c>
      <c r="Z24">
        <f t="shared" si="13"/>
        <v>7</v>
      </c>
      <c r="AA24">
        <f t="shared" si="13"/>
        <v>6</v>
      </c>
      <c r="AB24">
        <f t="shared" si="13"/>
        <v>7</v>
      </c>
    </row>
    <row r="25" spans="1:28" x14ac:dyDescent="0.25">
      <c r="A25" s="11"/>
      <c r="B25" s="13"/>
      <c r="C25" t="s">
        <v>5</v>
      </c>
      <c r="D25">
        <f>D22</f>
        <v>20</v>
      </c>
      <c r="E25">
        <f t="shared" ref="E25:AB25" si="14">E22</f>
        <v>21</v>
      </c>
      <c r="F25">
        <f t="shared" si="14"/>
        <v>20</v>
      </c>
      <c r="G25">
        <f t="shared" si="14"/>
        <v>24</v>
      </c>
      <c r="H25">
        <f t="shared" si="14"/>
        <v>22</v>
      </c>
      <c r="I25">
        <f t="shared" si="14"/>
        <v>26</v>
      </c>
      <c r="J25">
        <f t="shared" si="14"/>
        <v>27</v>
      </c>
      <c r="K25">
        <f t="shared" si="14"/>
        <v>24</v>
      </c>
      <c r="L25">
        <f t="shared" si="14"/>
        <v>23</v>
      </c>
      <c r="M25">
        <f t="shared" si="14"/>
        <v>27</v>
      </c>
      <c r="N25">
        <f t="shared" si="14"/>
        <v>30</v>
      </c>
      <c r="O25">
        <f t="shared" si="14"/>
        <v>25</v>
      </c>
      <c r="P25">
        <f t="shared" si="14"/>
        <v>24</v>
      </c>
      <c r="Q25">
        <f t="shared" si="14"/>
        <v>29</v>
      </c>
      <c r="R25">
        <f t="shared" si="14"/>
        <v>30</v>
      </c>
      <c r="S25">
        <f t="shared" si="14"/>
        <v>24</v>
      </c>
      <c r="T25">
        <f t="shared" si="14"/>
        <v>26</v>
      </c>
      <c r="U25">
        <f t="shared" si="14"/>
        <v>27</v>
      </c>
      <c r="V25">
        <f t="shared" si="14"/>
        <v>28</v>
      </c>
      <c r="W25">
        <f t="shared" si="14"/>
        <v>25</v>
      </c>
      <c r="X25">
        <f t="shared" si="14"/>
        <v>25</v>
      </c>
      <c r="Y25">
        <f t="shared" si="14"/>
        <v>28</v>
      </c>
      <c r="Z25">
        <f t="shared" si="14"/>
        <v>25</v>
      </c>
      <c r="AA25">
        <f t="shared" si="14"/>
        <v>28</v>
      </c>
      <c r="AB25">
        <f t="shared" si="14"/>
        <v>27</v>
      </c>
    </row>
    <row r="26" spans="1:28" x14ac:dyDescent="0.25">
      <c r="A26" s="11"/>
      <c r="B26" s="13"/>
      <c r="C26" t="s">
        <v>6</v>
      </c>
      <c r="D26">
        <f>D21/D22</f>
        <v>1.25</v>
      </c>
      <c r="E26">
        <f t="shared" ref="E26:AB26" si="15">E21/E22</f>
        <v>1.2380952380952381</v>
      </c>
      <c r="F26">
        <f t="shared" si="15"/>
        <v>1.25</v>
      </c>
      <c r="G26">
        <f t="shared" si="15"/>
        <v>1.25</v>
      </c>
      <c r="H26">
        <f t="shared" si="15"/>
        <v>1.2272727272727273</v>
      </c>
      <c r="I26">
        <f t="shared" si="15"/>
        <v>1.2307692307692308</v>
      </c>
      <c r="J26">
        <f t="shared" si="15"/>
        <v>1.2222222222222223</v>
      </c>
      <c r="K26">
        <f t="shared" si="15"/>
        <v>1.25</v>
      </c>
      <c r="L26">
        <f t="shared" si="15"/>
        <v>1.2608695652173914</v>
      </c>
      <c r="M26">
        <f t="shared" si="15"/>
        <v>1.2222222222222223</v>
      </c>
      <c r="N26">
        <f t="shared" si="15"/>
        <v>1.2333333333333334</v>
      </c>
      <c r="O26">
        <f t="shared" si="15"/>
        <v>1.28</v>
      </c>
      <c r="P26">
        <f t="shared" si="15"/>
        <v>1.25</v>
      </c>
      <c r="Q26">
        <f t="shared" si="15"/>
        <v>1.2758620689655173</v>
      </c>
      <c r="R26">
        <f t="shared" si="15"/>
        <v>1.2333333333333334</v>
      </c>
      <c r="S26">
        <f t="shared" si="15"/>
        <v>1.2083333333333333</v>
      </c>
      <c r="T26">
        <f t="shared" si="15"/>
        <v>1.2307692307692308</v>
      </c>
      <c r="U26">
        <f t="shared" si="15"/>
        <v>1.2222222222222223</v>
      </c>
      <c r="V26">
        <f t="shared" si="15"/>
        <v>1.2857142857142858</v>
      </c>
      <c r="W26">
        <f t="shared" si="15"/>
        <v>1.28</v>
      </c>
      <c r="X26">
        <f t="shared" si="15"/>
        <v>1.32</v>
      </c>
      <c r="Y26">
        <f t="shared" si="15"/>
        <v>1.2142857142857142</v>
      </c>
      <c r="Z26">
        <f t="shared" si="15"/>
        <v>1.28</v>
      </c>
      <c r="AA26">
        <f t="shared" si="15"/>
        <v>1.2142857142857142</v>
      </c>
      <c r="AB26">
        <f t="shared" si="15"/>
        <v>1.2592592592592593</v>
      </c>
    </row>
    <row r="27" spans="1:28" x14ac:dyDescent="0.25">
      <c r="A27" s="11"/>
      <c r="B27" s="13"/>
      <c r="C27" t="s">
        <v>7</v>
      </c>
      <c r="D27">
        <f>D24/D25</f>
        <v>0.25</v>
      </c>
      <c r="E27">
        <f t="shared" ref="E27:AB27" si="16">E24/E25</f>
        <v>0.23809523809523808</v>
      </c>
      <c r="F27">
        <f t="shared" si="16"/>
        <v>0.25</v>
      </c>
      <c r="G27">
        <f t="shared" si="16"/>
        <v>0.25</v>
      </c>
      <c r="H27">
        <f t="shared" si="16"/>
        <v>0.22727272727272727</v>
      </c>
      <c r="I27">
        <f t="shared" si="16"/>
        <v>0.23076923076923078</v>
      </c>
      <c r="J27">
        <f t="shared" si="16"/>
        <v>0.22222222222222221</v>
      </c>
      <c r="K27">
        <f t="shared" si="16"/>
        <v>0.25</v>
      </c>
      <c r="L27">
        <f t="shared" si="16"/>
        <v>0.2608695652173913</v>
      </c>
      <c r="M27">
        <f t="shared" si="16"/>
        <v>0.22222222222222221</v>
      </c>
      <c r="N27">
        <f t="shared" si="16"/>
        <v>0.23333333333333334</v>
      </c>
      <c r="O27">
        <f t="shared" si="16"/>
        <v>0.28000000000000003</v>
      </c>
      <c r="P27">
        <f t="shared" si="16"/>
        <v>0.25</v>
      </c>
      <c r="Q27">
        <f t="shared" si="16"/>
        <v>0.27586206896551724</v>
      </c>
      <c r="R27">
        <f t="shared" si="16"/>
        <v>0.23333333333333334</v>
      </c>
      <c r="S27">
        <f t="shared" si="16"/>
        <v>0.20833333333333334</v>
      </c>
      <c r="T27">
        <f t="shared" si="16"/>
        <v>0.23076923076923078</v>
      </c>
      <c r="U27">
        <f t="shared" si="16"/>
        <v>0.22222222222222221</v>
      </c>
      <c r="V27">
        <f t="shared" si="16"/>
        <v>0.2857142857142857</v>
      </c>
      <c r="W27">
        <f t="shared" si="16"/>
        <v>0.28000000000000003</v>
      </c>
      <c r="X27">
        <f t="shared" si="16"/>
        <v>0.32</v>
      </c>
      <c r="Y27">
        <f t="shared" si="16"/>
        <v>0.21428571428571427</v>
      </c>
      <c r="Z27">
        <f t="shared" si="16"/>
        <v>0.28000000000000003</v>
      </c>
      <c r="AA27">
        <f t="shared" si="16"/>
        <v>0.21428571428571427</v>
      </c>
      <c r="AB27">
        <f t="shared" si="16"/>
        <v>0.25925925925925924</v>
      </c>
    </row>
    <row r="28" spans="1:28" x14ac:dyDescent="0.25">
      <c r="A28" s="11"/>
      <c r="B28" s="13"/>
      <c r="C28" t="s">
        <v>8</v>
      </c>
      <c r="D28">
        <f>D25/D24</f>
        <v>4</v>
      </c>
      <c r="E28">
        <f t="shared" ref="E28:AB28" si="17">E25/E24</f>
        <v>4.2</v>
      </c>
      <c r="F28">
        <f t="shared" si="17"/>
        <v>4</v>
      </c>
      <c r="G28">
        <f t="shared" si="17"/>
        <v>4</v>
      </c>
      <c r="H28">
        <f t="shared" si="17"/>
        <v>4.4000000000000004</v>
      </c>
      <c r="I28">
        <f t="shared" si="17"/>
        <v>4.333333333333333</v>
      </c>
      <c r="J28">
        <f t="shared" si="17"/>
        <v>4.5</v>
      </c>
      <c r="K28">
        <f t="shared" si="17"/>
        <v>4</v>
      </c>
      <c r="L28">
        <f t="shared" si="17"/>
        <v>3.8333333333333335</v>
      </c>
      <c r="M28">
        <f t="shared" si="17"/>
        <v>4.5</v>
      </c>
      <c r="N28">
        <f t="shared" si="17"/>
        <v>4.2857142857142856</v>
      </c>
      <c r="O28">
        <f t="shared" si="17"/>
        <v>3.5714285714285716</v>
      </c>
      <c r="P28">
        <f t="shared" si="17"/>
        <v>4</v>
      </c>
      <c r="Q28">
        <f t="shared" si="17"/>
        <v>3.625</v>
      </c>
      <c r="R28">
        <f t="shared" si="17"/>
        <v>4.2857142857142856</v>
      </c>
      <c r="S28">
        <f t="shared" si="17"/>
        <v>4.8</v>
      </c>
      <c r="T28">
        <f t="shared" si="17"/>
        <v>4.333333333333333</v>
      </c>
      <c r="U28">
        <f t="shared" si="17"/>
        <v>4.5</v>
      </c>
      <c r="V28">
        <f t="shared" si="17"/>
        <v>3.5</v>
      </c>
      <c r="W28">
        <f t="shared" si="17"/>
        <v>3.5714285714285716</v>
      </c>
      <c r="X28">
        <f t="shared" si="17"/>
        <v>3.125</v>
      </c>
      <c r="Y28">
        <f t="shared" si="17"/>
        <v>4.666666666666667</v>
      </c>
      <c r="Z28">
        <f t="shared" si="17"/>
        <v>3.5714285714285716</v>
      </c>
      <c r="AA28">
        <f t="shared" si="17"/>
        <v>4.666666666666667</v>
      </c>
      <c r="AB28">
        <f t="shared" si="17"/>
        <v>3.8571428571428572</v>
      </c>
    </row>
    <row r="29" spans="1:28" x14ac:dyDescent="0.25">
      <c r="A29" s="11"/>
      <c r="B29" s="13"/>
      <c r="C29" t="s">
        <v>9</v>
      </c>
    </row>
    <row r="31" spans="1:28" x14ac:dyDescent="0.25">
      <c r="D31">
        <v>100</v>
      </c>
      <c r="E31">
        <v>200</v>
      </c>
      <c r="F31">
        <v>300</v>
      </c>
      <c r="G31">
        <v>400</v>
      </c>
      <c r="H31">
        <v>500</v>
      </c>
      <c r="I31">
        <v>600</v>
      </c>
      <c r="J31">
        <v>700</v>
      </c>
      <c r="K31">
        <v>800</v>
      </c>
      <c r="L31">
        <v>900</v>
      </c>
      <c r="M31">
        <v>1000</v>
      </c>
    </row>
    <row r="32" spans="1:28" x14ac:dyDescent="0.25">
      <c r="A32" s="11" t="s">
        <v>15</v>
      </c>
      <c r="B32" s="12" t="s">
        <v>12</v>
      </c>
      <c r="C32" t="s">
        <v>1</v>
      </c>
      <c r="D32">
        <v>19</v>
      </c>
      <c r="E32">
        <v>24</v>
      </c>
      <c r="F32">
        <v>36</v>
      </c>
      <c r="G32">
        <v>64</v>
      </c>
      <c r="H32">
        <v>62</v>
      </c>
      <c r="I32">
        <v>62</v>
      </c>
      <c r="J32">
        <v>89</v>
      </c>
      <c r="K32">
        <v>101</v>
      </c>
      <c r="L32">
        <v>99</v>
      </c>
      <c r="M32">
        <v>92</v>
      </c>
    </row>
    <row r="33" spans="1:14" x14ac:dyDescent="0.25">
      <c r="A33" s="11"/>
      <c r="B33" s="12"/>
      <c r="C33" t="s">
        <v>2</v>
      </c>
      <c r="D33">
        <v>14</v>
      </c>
      <c r="E33">
        <v>20</v>
      </c>
      <c r="F33">
        <v>31</v>
      </c>
      <c r="G33">
        <v>59</v>
      </c>
      <c r="H33">
        <v>56</v>
      </c>
      <c r="I33">
        <v>55</v>
      </c>
      <c r="J33">
        <v>81</v>
      </c>
      <c r="K33">
        <v>94</v>
      </c>
      <c r="L33">
        <v>93</v>
      </c>
      <c r="M33">
        <v>87</v>
      </c>
    </row>
    <row r="34" spans="1:14" x14ac:dyDescent="0.25">
      <c r="A34" s="11"/>
      <c r="B34" s="12"/>
      <c r="C34" t="s">
        <v>0</v>
      </c>
      <c r="D34">
        <f>D32*0.3/(D31+10)+D33*0.7/D31</f>
        <v>0.14981818181818179</v>
      </c>
      <c r="E34">
        <f t="shared" ref="E34:M34" si="18">E32*0.3/(E31+10)+E33*0.7/E31</f>
        <v>0.10428571428571429</v>
      </c>
      <c r="F34">
        <f t="shared" si="18"/>
        <v>0.10717204301075269</v>
      </c>
      <c r="G34">
        <f t="shared" si="18"/>
        <v>0.15007926829268292</v>
      </c>
      <c r="H34">
        <f t="shared" si="18"/>
        <v>0.11487058823529411</v>
      </c>
      <c r="I34">
        <f t="shared" si="18"/>
        <v>9.4658469945355178E-2</v>
      </c>
      <c r="J34">
        <f t="shared" si="18"/>
        <v>0.11860563380281688</v>
      </c>
      <c r="K34">
        <f t="shared" si="18"/>
        <v>0.11965740740740739</v>
      </c>
      <c r="L34">
        <f t="shared" si="18"/>
        <v>0.10497069597069597</v>
      </c>
      <c r="M34">
        <f t="shared" si="18"/>
        <v>8.8226732673267319E-2</v>
      </c>
      <c r="N34">
        <f>AVERAGE(D34:M34)</f>
        <v>0.11523447354421686</v>
      </c>
    </row>
    <row r="35" spans="1:14" x14ac:dyDescent="0.25">
      <c r="A35" s="11"/>
      <c r="B35" s="12"/>
      <c r="C35" t="s">
        <v>4</v>
      </c>
      <c r="D35">
        <f>D32-D33</f>
        <v>5</v>
      </c>
      <c r="E35">
        <f t="shared" ref="E35:M35" si="19">E32-E33</f>
        <v>4</v>
      </c>
      <c r="F35">
        <f t="shared" si="19"/>
        <v>5</v>
      </c>
      <c r="G35">
        <f t="shared" si="19"/>
        <v>5</v>
      </c>
      <c r="H35">
        <f t="shared" si="19"/>
        <v>6</v>
      </c>
      <c r="I35">
        <f t="shared" si="19"/>
        <v>7</v>
      </c>
      <c r="J35">
        <f t="shared" si="19"/>
        <v>8</v>
      </c>
      <c r="K35">
        <f t="shared" si="19"/>
        <v>7</v>
      </c>
      <c r="L35">
        <f t="shared" si="19"/>
        <v>6</v>
      </c>
      <c r="M35">
        <f t="shared" si="19"/>
        <v>5</v>
      </c>
    </row>
    <row r="36" spans="1:14" x14ac:dyDescent="0.25">
      <c r="A36" s="11"/>
      <c r="B36" s="12"/>
      <c r="C36" t="s">
        <v>5</v>
      </c>
      <c r="D36">
        <f>D33</f>
        <v>14</v>
      </c>
      <c r="E36">
        <f t="shared" ref="E36:M36" si="20">E33</f>
        <v>20</v>
      </c>
      <c r="F36">
        <f t="shared" si="20"/>
        <v>31</v>
      </c>
      <c r="G36">
        <f t="shared" si="20"/>
        <v>59</v>
      </c>
      <c r="H36">
        <f t="shared" si="20"/>
        <v>56</v>
      </c>
      <c r="I36">
        <f t="shared" si="20"/>
        <v>55</v>
      </c>
      <c r="J36">
        <f t="shared" si="20"/>
        <v>81</v>
      </c>
      <c r="K36">
        <f t="shared" si="20"/>
        <v>94</v>
      </c>
      <c r="L36">
        <f t="shared" si="20"/>
        <v>93</v>
      </c>
      <c r="M36">
        <f t="shared" si="20"/>
        <v>87</v>
      </c>
    </row>
    <row r="37" spans="1:14" x14ac:dyDescent="0.25">
      <c r="A37" s="11"/>
      <c r="B37" s="12"/>
      <c r="C37" t="s">
        <v>6</v>
      </c>
      <c r="D37">
        <f>D32/D33</f>
        <v>1.3571428571428572</v>
      </c>
      <c r="E37">
        <f t="shared" ref="E37:M37" si="21">E32/E33</f>
        <v>1.2</v>
      </c>
      <c r="F37">
        <f t="shared" si="21"/>
        <v>1.1612903225806452</v>
      </c>
      <c r="G37">
        <f t="shared" si="21"/>
        <v>1.0847457627118644</v>
      </c>
      <c r="H37">
        <f t="shared" si="21"/>
        <v>1.1071428571428572</v>
      </c>
      <c r="I37">
        <f t="shared" si="21"/>
        <v>1.1272727272727272</v>
      </c>
      <c r="J37">
        <f t="shared" si="21"/>
        <v>1.0987654320987654</v>
      </c>
      <c r="K37">
        <f t="shared" si="21"/>
        <v>1.074468085106383</v>
      </c>
      <c r="L37">
        <f t="shared" si="21"/>
        <v>1.064516129032258</v>
      </c>
      <c r="M37">
        <f t="shared" si="21"/>
        <v>1.0574712643678161</v>
      </c>
    </row>
    <row r="38" spans="1:14" x14ac:dyDescent="0.25">
      <c r="A38" s="11"/>
      <c r="B38" s="12"/>
      <c r="C38" t="s">
        <v>7</v>
      </c>
      <c r="D38">
        <f>D35/D36</f>
        <v>0.35714285714285715</v>
      </c>
      <c r="E38">
        <f t="shared" ref="E38:M38" si="22">E35/E36</f>
        <v>0.2</v>
      </c>
      <c r="F38">
        <f t="shared" si="22"/>
        <v>0.16129032258064516</v>
      </c>
      <c r="G38">
        <f t="shared" si="22"/>
        <v>8.4745762711864403E-2</v>
      </c>
      <c r="H38">
        <f t="shared" si="22"/>
        <v>0.10714285714285714</v>
      </c>
      <c r="I38">
        <f t="shared" si="22"/>
        <v>0.12727272727272726</v>
      </c>
      <c r="J38">
        <f t="shared" si="22"/>
        <v>9.8765432098765427E-2</v>
      </c>
      <c r="K38">
        <f t="shared" si="22"/>
        <v>7.4468085106382975E-2</v>
      </c>
      <c r="L38">
        <f t="shared" si="22"/>
        <v>6.4516129032258063E-2</v>
      </c>
      <c r="M38">
        <f t="shared" si="22"/>
        <v>5.7471264367816091E-2</v>
      </c>
    </row>
    <row r="39" spans="1:14" x14ac:dyDescent="0.25">
      <c r="A39" s="11"/>
      <c r="B39" s="12"/>
      <c r="C39" t="s">
        <v>8</v>
      </c>
      <c r="D39">
        <f>D36/D35</f>
        <v>2.8</v>
      </c>
      <c r="E39">
        <f t="shared" ref="E39:M39" si="23">E36/E35</f>
        <v>5</v>
      </c>
      <c r="F39">
        <f t="shared" si="23"/>
        <v>6.2</v>
      </c>
      <c r="G39">
        <f t="shared" si="23"/>
        <v>11.8</v>
      </c>
      <c r="H39">
        <f t="shared" si="23"/>
        <v>9.3333333333333339</v>
      </c>
      <c r="I39">
        <f t="shared" si="23"/>
        <v>7.8571428571428568</v>
      </c>
      <c r="J39">
        <f t="shared" si="23"/>
        <v>10.125</v>
      </c>
      <c r="K39">
        <f t="shared" si="23"/>
        <v>13.428571428571429</v>
      </c>
      <c r="L39">
        <f t="shared" si="23"/>
        <v>15.5</v>
      </c>
      <c r="M39">
        <f t="shared" si="23"/>
        <v>17.399999999999999</v>
      </c>
    </row>
    <row r="40" spans="1:14" x14ac:dyDescent="0.25">
      <c r="A40" s="11"/>
      <c r="B40" s="12"/>
      <c r="C40" t="s">
        <v>9</v>
      </c>
    </row>
    <row r="41" spans="1:14" x14ac:dyDescent="0.25">
      <c r="A41" s="11"/>
    </row>
    <row r="42" spans="1:14" x14ac:dyDescent="0.25">
      <c r="A42" s="11"/>
      <c r="B42" s="13" t="s">
        <v>14</v>
      </c>
      <c r="C42" t="s">
        <v>1</v>
      </c>
      <c r="D42">
        <v>22</v>
      </c>
      <c r="E42">
        <v>32</v>
      </c>
      <c r="F42">
        <v>35</v>
      </c>
      <c r="G42">
        <v>55</v>
      </c>
      <c r="H42">
        <v>65</v>
      </c>
      <c r="I42">
        <v>62</v>
      </c>
      <c r="J42">
        <v>89</v>
      </c>
      <c r="K42">
        <v>103</v>
      </c>
      <c r="L42">
        <v>108</v>
      </c>
      <c r="M42">
        <v>113</v>
      </c>
    </row>
    <row r="43" spans="1:14" x14ac:dyDescent="0.25">
      <c r="A43" s="11"/>
      <c r="B43" s="13"/>
      <c r="C43" t="s">
        <v>2</v>
      </c>
      <c r="D43">
        <v>15</v>
      </c>
      <c r="E43">
        <v>26</v>
      </c>
      <c r="F43">
        <v>30</v>
      </c>
      <c r="G43">
        <v>49</v>
      </c>
      <c r="H43">
        <v>59</v>
      </c>
      <c r="I43">
        <v>56</v>
      </c>
      <c r="J43">
        <v>82</v>
      </c>
      <c r="K43">
        <v>97</v>
      </c>
      <c r="L43">
        <v>101</v>
      </c>
      <c r="M43">
        <v>107</v>
      </c>
    </row>
    <row r="44" spans="1:14" x14ac:dyDescent="0.25">
      <c r="A44" s="11"/>
      <c r="B44" s="13"/>
      <c r="C44" t="s">
        <v>3</v>
      </c>
      <c r="D44">
        <f>D42*0.3/(10+D31)+D43*0.7/D31</f>
        <v>0.16499999999999998</v>
      </c>
      <c r="E44">
        <f t="shared" ref="E44:M44" si="24">E42*0.3/(10+E31)+E43*0.7/E31</f>
        <v>0.1367142857142857</v>
      </c>
      <c r="F44">
        <f t="shared" si="24"/>
        <v>0.10387096774193549</v>
      </c>
      <c r="G44">
        <f t="shared" si="24"/>
        <v>0.12599390243902439</v>
      </c>
      <c r="H44">
        <f t="shared" si="24"/>
        <v>0.12083529411764705</v>
      </c>
      <c r="I44">
        <f t="shared" si="24"/>
        <v>9.5825136612021855E-2</v>
      </c>
      <c r="J44">
        <f t="shared" si="24"/>
        <v>0.11960563380281691</v>
      </c>
      <c r="K44">
        <f t="shared" si="24"/>
        <v>0.12302314814814813</v>
      </c>
      <c r="L44">
        <f t="shared" si="24"/>
        <v>0.11415995115995115</v>
      </c>
      <c r="M44">
        <f t="shared" si="24"/>
        <v>0.10846435643564356</v>
      </c>
      <c r="N44">
        <f>AVERAGE(D44:M44)</f>
        <v>0.12134926761714741</v>
      </c>
    </row>
    <row r="45" spans="1:14" x14ac:dyDescent="0.25">
      <c r="A45" s="11"/>
      <c r="B45" s="13"/>
      <c r="C45" t="s">
        <v>4</v>
      </c>
      <c r="D45">
        <f>D42-D43</f>
        <v>7</v>
      </c>
      <c r="E45">
        <f t="shared" ref="E45:M45" si="25">E42-E43</f>
        <v>6</v>
      </c>
      <c r="F45">
        <f t="shared" si="25"/>
        <v>5</v>
      </c>
      <c r="G45">
        <f t="shared" si="25"/>
        <v>6</v>
      </c>
      <c r="H45">
        <f t="shared" si="25"/>
        <v>6</v>
      </c>
      <c r="I45">
        <f t="shared" si="25"/>
        <v>6</v>
      </c>
      <c r="J45">
        <f t="shared" si="25"/>
        <v>7</v>
      </c>
      <c r="K45">
        <f t="shared" si="25"/>
        <v>6</v>
      </c>
      <c r="L45">
        <f t="shared" si="25"/>
        <v>7</v>
      </c>
      <c r="M45">
        <f t="shared" si="25"/>
        <v>6</v>
      </c>
    </row>
    <row r="46" spans="1:14" x14ac:dyDescent="0.25">
      <c r="A46" s="11"/>
      <c r="B46" s="13"/>
      <c r="C46" t="s">
        <v>5</v>
      </c>
      <c r="D46">
        <f>D43</f>
        <v>15</v>
      </c>
      <c r="E46">
        <f t="shared" ref="E46:M46" si="26">E43</f>
        <v>26</v>
      </c>
      <c r="F46">
        <f t="shared" si="26"/>
        <v>30</v>
      </c>
      <c r="G46">
        <f t="shared" si="26"/>
        <v>49</v>
      </c>
      <c r="H46">
        <f t="shared" si="26"/>
        <v>59</v>
      </c>
      <c r="I46">
        <f t="shared" si="26"/>
        <v>56</v>
      </c>
      <c r="J46">
        <f t="shared" si="26"/>
        <v>82</v>
      </c>
      <c r="K46">
        <f t="shared" si="26"/>
        <v>97</v>
      </c>
      <c r="L46">
        <f t="shared" si="26"/>
        <v>101</v>
      </c>
      <c r="M46">
        <f t="shared" si="26"/>
        <v>107</v>
      </c>
    </row>
    <row r="47" spans="1:14" x14ac:dyDescent="0.25">
      <c r="A47" s="11"/>
      <c r="B47" s="13"/>
      <c r="C47" t="s">
        <v>6</v>
      </c>
      <c r="D47">
        <f>D42/D43</f>
        <v>1.4666666666666666</v>
      </c>
      <c r="E47">
        <f t="shared" ref="E47:M47" si="27">E42/E43</f>
        <v>1.2307692307692308</v>
      </c>
      <c r="F47">
        <f t="shared" si="27"/>
        <v>1.1666666666666667</v>
      </c>
      <c r="G47">
        <f t="shared" si="27"/>
        <v>1.1224489795918366</v>
      </c>
      <c r="H47">
        <f t="shared" si="27"/>
        <v>1.1016949152542372</v>
      </c>
      <c r="I47">
        <f t="shared" si="27"/>
        <v>1.1071428571428572</v>
      </c>
      <c r="J47">
        <f t="shared" si="27"/>
        <v>1.0853658536585367</v>
      </c>
      <c r="K47">
        <f t="shared" si="27"/>
        <v>1.0618556701030928</v>
      </c>
      <c r="L47">
        <f t="shared" si="27"/>
        <v>1.0693069306930694</v>
      </c>
      <c r="M47">
        <f t="shared" si="27"/>
        <v>1.0560747663551402</v>
      </c>
    </row>
    <row r="48" spans="1:14" x14ac:dyDescent="0.25">
      <c r="A48" s="11"/>
      <c r="B48" s="13"/>
      <c r="C48" t="s">
        <v>7</v>
      </c>
      <c r="D48">
        <f>D45/D46</f>
        <v>0.46666666666666667</v>
      </c>
      <c r="E48">
        <f t="shared" ref="E48:M48" si="28">E45/E46</f>
        <v>0.23076923076923078</v>
      </c>
      <c r="F48">
        <f t="shared" si="28"/>
        <v>0.16666666666666666</v>
      </c>
      <c r="G48">
        <f t="shared" si="28"/>
        <v>0.12244897959183673</v>
      </c>
      <c r="H48">
        <f t="shared" si="28"/>
        <v>0.10169491525423729</v>
      </c>
      <c r="I48">
        <f t="shared" si="28"/>
        <v>0.10714285714285714</v>
      </c>
      <c r="J48">
        <f t="shared" si="28"/>
        <v>8.5365853658536592E-2</v>
      </c>
      <c r="K48">
        <f t="shared" si="28"/>
        <v>6.1855670103092786E-2</v>
      </c>
      <c r="L48">
        <f t="shared" si="28"/>
        <v>6.9306930693069313E-2</v>
      </c>
      <c r="M48">
        <f t="shared" si="28"/>
        <v>5.6074766355140186E-2</v>
      </c>
    </row>
    <row r="49" spans="1:14" x14ac:dyDescent="0.25">
      <c r="A49" s="11"/>
      <c r="B49" s="13"/>
      <c r="C49" t="s">
        <v>8</v>
      </c>
      <c r="D49">
        <f>D46/D45</f>
        <v>2.1428571428571428</v>
      </c>
      <c r="E49">
        <f t="shared" ref="E49:M49" si="29">E46/E45</f>
        <v>4.333333333333333</v>
      </c>
      <c r="F49">
        <f t="shared" si="29"/>
        <v>6</v>
      </c>
      <c r="G49">
        <f t="shared" si="29"/>
        <v>8.1666666666666661</v>
      </c>
      <c r="H49">
        <f t="shared" si="29"/>
        <v>9.8333333333333339</v>
      </c>
      <c r="I49">
        <f t="shared" si="29"/>
        <v>9.3333333333333339</v>
      </c>
      <c r="J49">
        <f t="shared" si="29"/>
        <v>11.714285714285714</v>
      </c>
      <c r="K49">
        <f t="shared" si="29"/>
        <v>16.166666666666668</v>
      </c>
      <c r="L49">
        <f t="shared" si="29"/>
        <v>14.428571428571429</v>
      </c>
      <c r="M49">
        <f t="shared" si="29"/>
        <v>17.833333333333332</v>
      </c>
    </row>
    <row r="50" spans="1:14" x14ac:dyDescent="0.25">
      <c r="A50" s="11"/>
      <c r="B50" s="13"/>
      <c r="C50" t="s">
        <v>9</v>
      </c>
    </row>
    <row r="51" spans="1:14" x14ac:dyDescent="0.25">
      <c r="A51" s="11"/>
    </row>
    <row r="52" spans="1:14" x14ac:dyDescent="0.25">
      <c r="A52" s="11"/>
      <c r="B52" s="13" t="s">
        <v>14</v>
      </c>
      <c r="C52" t="s">
        <v>1</v>
      </c>
      <c r="D52">
        <v>22</v>
      </c>
      <c r="E52">
        <v>42</v>
      </c>
      <c r="F52">
        <v>50</v>
      </c>
      <c r="G52">
        <v>53</v>
      </c>
      <c r="H52">
        <v>68</v>
      </c>
      <c r="I52">
        <v>75</v>
      </c>
      <c r="J52">
        <v>99</v>
      </c>
      <c r="K52">
        <v>80</v>
      </c>
      <c r="L52">
        <v>100</v>
      </c>
      <c r="M52">
        <v>110</v>
      </c>
    </row>
    <row r="53" spans="1:14" x14ac:dyDescent="0.25">
      <c r="A53" s="11"/>
      <c r="B53" s="13"/>
      <c r="C53" t="s">
        <v>2</v>
      </c>
      <c r="D53">
        <v>16</v>
      </c>
      <c r="E53">
        <v>35</v>
      </c>
      <c r="F53">
        <v>44</v>
      </c>
      <c r="G53">
        <v>47</v>
      </c>
      <c r="H53">
        <v>62</v>
      </c>
      <c r="I53">
        <v>69</v>
      </c>
      <c r="J53">
        <v>93</v>
      </c>
      <c r="K53">
        <v>74</v>
      </c>
      <c r="L53">
        <v>89</v>
      </c>
      <c r="M53">
        <v>97</v>
      </c>
    </row>
    <row r="54" spans="1:14" x14ac:dyDescent="0.25">
      <c r="A54" s="11"/>
      <c r="B54" s="13"/>
      <c r="C54" t="s">
        <v>3</v>
      </c>
      <c r="D54">
        <f>D52*0.3/(D31+10)+D53*0.7/D31</f>
        <v>0.17199999999999999</v>
      </c>
      <c r="E54">
        <f t="shared" ref="E54:M54" si="30">E52*0.3/(E31+10)+E53*0.7/E31</f>
        <v>0.1825</v>
      </c>
      <c r="F54">
        <f t="shared" si="30"/>
        <v>0.15105376344086019</v>
      </c>
      <c r="G54">
        <f t="shared" si="30"/>
        <v>0.12103048780487805</v>
      </c>
      <c r="H54">
        <f t="shared" si="30"/>
        <v>0.1268</v>
      </c>
      <c r="I54">
        <f t="shared" si="30"/>
        <v>0.11738524590163935</v>
      </c>
      <c r="J54">
        <f t="shared" si="30"/>
        <v>0.13483098591549295</v>
      </c>
      <c r="K54">
        <f t="shared" si="30"/>
        <v>9.4379629629629633E-2</v>
      </c>
      <c r="L54">
        <f t="shared" si="30"/>
        <v>0.10218925518925517</v>
      </c>
      <c r="M54">
        <f t="shared" si="30"/>
        <v>0.10057326732673266</v>
      </c>
      <c r="N54">
        <f>AVERAGE(D54:M54)</f>
        <v>0.13027426352084878</v>
      </c>
    </row>
    <row r="55" spans="1:14" x14ac:dyDescent="0.25">
      <c r="A55" s="11"/>
      <c r="B55" s="13"/>
      <c r="C55" t="s">
        <v>4</v>
      </c>
      <c r="D55">
        <f>D52-D53</f>
        <v>6</v>
      </c>
      <c r="E55">
        <f t="shared" ref="E55:M55" si="31">E52-E53</f>
        <v>7</v>
      </c>
      <c r="F55">
        <f t="shared" si="31"/>
        <v>6</v>
      </c>
      <c r="G55">
        <f t="shared" si="31"/>
        <v>6</v>
      </c>
      <c r="H55">
        <f t="shared" si="31"/>
        <v>6</v>
      </c>
      <c r="I55">
        <f t="shared" si="31"/>
        <v>6</v>
      </c>
      <c r="J55">
        <f t="shared" si="31"/>
        <v>6</v>
      </c>
      <c r="K55">
        <f t="shared" si="31"/>
        <v>6</v>
      </c>
      <c r="L55">
        <f t="shared" si="31"/>
        <v>11</v>
      </c>
      <c r="M55">
        <f t="shared" si="31"/>
        <v>13</v>
      </c>
    </row>
    <row r="56" spans="1:14" x14ac:dyDescent="0.25">
      <c r="A56" s="11"/>
      <c r="B56" s="13"/>
      <c r="C56" t="s">
        <v>5</v>
      </c>
      <c r="D56">
        <f>D53</f>
        <v>16</v>
      </c>
      <c r="E56">
        <f t="shared" ref="E56:M56" si="32">E53</f>
        <v>35</v>
      </c>
      <c r="F56">
        <f t="shared" si="32"/>
        <v>44</v>
      </c>
      <c r="G56">
        <f t="shared" si="32"/>
        <v>47</v>
      </c>
      <c r="H56">
        <f t="shared" si="32"/>
        <v>62</v>
      </c>
      <c r="I56">
        <f t="shared" si="32"/>
        <v>69</v>
      </c>
      <c r="J56">
        <f t="shared" si="32"/>
        <v>93</v>
      </c>
      <c r="K56">
        <f t="shared" si="32"/>
        <v>74</v>
      </c>
      <c r="L56">
        <f t="shared" si="32"/>
        <v>89</v>
      </c>
      <c r="M56">
        <f t="shared" si="32"/>
        <v>97</v>
      </c>
    </row>
    <row r="57" spans="1:14" x14ac:dyDescent="0.25">
      <c r="A57" s="11"/>
      <c r="B57" s="13"/>
      <c r="C57" t="s">
        <v>6</v>
      </c>
      <c r="D57">
        <f>D52/D53</f>
        <v>1.375</v>
      </c>
      <c r="E57">
        <f t="shared" ref="E57:M57" si="33">E52/E53</f>
        <v>1.2</v>
      </c>
      <c r="F57">
        <f t="shared" si="33"/>
        <v>1.1363636363636365</v>
      </c>
      <c r="G57">
        <f t="shared" si="33"/>
        <v>1.1276595744680851</v>
      </c>
      <c r="H57">
        <f t="shared" si="33"/>
        <v>1.096774193548387</v>
      </c>
      <c r="I57">
        <f t="shared" si="33"/>
        <v>1.0869565217391304</v>
      </c>
      <c r="J57">
        <f t="shared" si="33"/>
        <v>1.064516129032258</v>
      </c>
      <c r="K57">
        <f t="shared" si="33"/>
        <v>1.0810810810810811</v>
      </c>
      <c r="L57">
        <f t="shared" si="33"/>
        <v>1.1235955056179776</v>
      </c>
      <c r="M57">
        <f t="shared" si="33"/>
        <v>1.134020618556701</v>
      </c>
    </row>
    <row r="58" spans="1:14" x14ac:dyDescent="0.25">
      <c r="A58" s="11"/>
      <c r="B58" s="13"/>
      <c r="C58" t="s">
        <v>7</v>
      </c>
      <c r="D58">
        <f>D55/D56</f>
        <v>0.375</v>
      </c>
      <c r="E58">
        <f t="shared" ref="E58:M58" si="34">E55/E56</f>
        <v>0.2</v>
      </c>
      <c r="F58">
        <f t="shared" si="34"/>
        <v>0.13636363636363635</v>
      </c>
      <c r="G58">
        <f t="shared" si="34"/>
        <v>0.1276595744680851</v>
      </c>
      <c r="H58">
        <f t="shared" si="34"/>
        <v>9.6774193548387094E-2</v>
      </c>
      <c r="I58">
        <f t="shared" si="34"/>
        <v>8.6956521739130432E-2</v>
      </c>
      <c r="J58">
        <f t="shared" si="34"/>
        <v>6.4516129032258063E-2</v>
      </c>
      <c r="K58">
        <f t="shared" si="34"/>
        <v>8.1081081081081086E-2</v>
      </c>
      <c r="L58">
        <f t="shared" si="34"/>
        <v>0.12359550561797752</v>
      </c>
      <c r="M58">
        <f t="shared" si="34"/>
        <v>0.13402061855670103</v>
      </c>
    </row>
    <row r="59" spans="1:14" x14ac:dyDescent="0.25">
      <c r="A59" s="11"/>
      <c r="B59" s="13"/>
      <c r="C59" t="s">
        <v>8</v>
      </c>
      <c r="D59">
        <f>D56/D55</f>
        <v>2.6666666666666665</v>
      </c>
      <c r="E59">
        <f t="shared" ref="E59:M59" si="35">E56/E55</f>
        <v>5</v>
      </c>
      <c r="F59">
        <f t="shared" si="35"/>
        <v>7.333333333333333</v>
      </c>
      <c r="G59">
        <f t="shared" si="35"/>
        <v>7.833333333333333</v>
      </c>
      <c r="H59">
        <f t="shared" si="35"/>
        <v>10.333333333333334</v>
      </c>
      <c r="I59">
        <f t="shared" si="35"/>
        <v>11.5</v>
      </c>
      <c r="J59">
        <f t="shared" si="35"/>
        <v>15.5</v>
      </c>
      <c r="K59">
        <f t="shared" si="35"/>
        <v>12.333333333333334</v>
      </c>
      <c r="L59">
        <f t="shared" si="35"/>
        <v>8.0909090909090917</v>
      </c>
      <c r="M59">
        <f t="shared" si="35"/>
        <v>7.4615384615384617</v>
      </c>
    </row>
    <row r="60" spans="1:14" x14ac:dyDescent="0.25">
      <c r="A60" s="11"/>
      <c r="B60" s="13"/>
      <c r="C60" t="s">
        <v>9</v>
      </c>
    </row>
    <row r="63" spans="1:14" x14ac:dyDescent="0.25">
      <c r="A63" s="11" t="s">
        <v>24</v>
      </c>
      <c r="B63" s="12" t="s">
        <v>12</v>
      </c>
      <c r="C63" t="s">
        <v>1</v>
      </c>
      <c r="D63">
        <v>6</v>
      </c>
      <c r="E63">
        <v>25</v>
      </c>
      <c r="F63">
        <v>58</v>
      </c>
      <c r="G63">
        <v>92</v>
      </c>
      <c r="H63">
        <v>120</v>
      </c>
      <c r="I63">
        <v>120</v>
      </c>
      <c r="J63">
        <v>120</v>
      </c>
      <c r="K63">
        <v>120</v>
      </c>
      <c r="L63">
        <v>120</v>
      </c>
      <c r="M63">
        <v>120</v>
      </c>
    </row>
    <row r="64" spans="1:14" x14ac:dyDescent="0.25">
      <c r="A64" s="11"/>
      <c r="B64" s="12"/>
      <c r="C64" t="s">
        <v>2</v>
      </c>
      <c r="D64">
        <v>5</v>
      </c>
      <c r="E64">
        <v>20</v>
      </c>
      <c r="F64">
        <v>51</v>
      </c>
      <c r="G64">
        <v>84</v>
      </c>
      <c r="H64">
        <v>110</v>
      </c>
      <c r="I64">
        <v>110</v>
      </c>
      <c r="J64">
        <v>110</v>
      </c>
      <c r="K64">
        <v>110</v>
      </c>
      <c r="L64">
        <v>110</v>
      </c>
      <c r="M64">
        <v>110</v>
      </c>
    </row>
    <row r="65" spans="1:13" x14ac:dyDescent="0.25">
      <c r="A65" s="11"/>
      <c r="B65" s="12"/>
      <c r="C65" t="s">
        <v>0</v>
      </c>
      <c r="D65">
        <f>0.3*D63/210+0.7*D64/200</f>
        <v>2.6071428571428572E-2</v>
      </c>
      <c r="E65">
        <f t="shared" ref="E65:M65" si="36">0.3*E63/210+0.7*E64/200</f>
        <v>0.10571428571428572</v>
      </c>
      <c r="F65">
        <f t="shared" si="36"/>
        <v>0.26135714285714284</v>
      </c>
      <c r="G65">
        <f t="shared" si="36"/>
        <v>0.42542857142857138</v>
      </c>
      <c r="H65">
        <f t="shared" si="36"/>
        <v>0.55642857142857149</v>
      </c>
      <c r="I65">
        <f t="shared" si="36"/>
        <v>0.55642857142857149</v>
      </c>
      <c r="J65">
        <f t="shared" si="36"/>
        <v>0.55642857142857149</v>
      </c>
      <c r="K65">
        <f t="shared" si="36"/>
        <v>0.55642857142857149</v>
      </c>
      <c r="L65">
        <f t="shared" si="36"/>
        <v>0.55642857142857149</v>
      </c>
      <c r="M65">
        <f t="shared" si="36"/>
        <v>0.55642857142857149</v>
      </c>
    </row>
    <row r="66" spans="1:13" x14ac:dyDescent="0.25">
      <c r="A66" s="11"/>
      <c r="B66" s="12"/>
      <c r="C66" t="s">
        <v>4</v>
      </c>
      <c r="D66">
        <f>D63-D64</f>
        <v>1</v>
      </c>
      <c r="E66">
        <f t="shared" ref="E66:M66" si="37">E63-E64</f>
        <v>5</v>
      </c>
      <c r="F66">
        <f t="shared" si="37"/>
        <v>7</v>
      </c>
      <c r="G66">
        <f t="shared" si="37"/>
        <v>8</v>
      </c>
      <c r="H66">
        <f t="shared" si="37"/>
        <v>10</v>
      </c>
      <c r="I66">
        <f t="shared" si="37"/>
        <v>10</v>
      </c>
      <c r="J66">
        <f t="shared" si="37"/>
        <v>10</v>
      </c>
      <c r="K66">
        <f t="shared" si="37"/>
        <v>10</v>
      </c>
      <c r="L66">
        <f t="shared" si="37"/>
        <v>10</v>
      </c>
      <c r="M66">
        <f t="shared" si="37"/>
        <v>10</v>
      </c>
    </row>
    <row r="67" spans="1:13" x14ac:dyDescent="0.25">
      <c r="A67" s="11"/>
      <c r="B67" s="12"/>
      <c r="C67" t="s">
        <v>5</v>
      </c>
      <c r="D67">
        <f>D64</f>
        <v>5</v>
      </c>
      <c r="E67">
        <f t="shared" ref="E67:M67" si="38">E64</f>
        <v>20</v>
      </c>
      <c r="F67">
        <f t="shared" si="38"/>
        <v>51</v>
      </c>
      <c r="G67">
        <f t="shared" si="38"/>
        <v>84</v>
      </c>
      <c r="H67">
        <f t="shared" si="38"/>
        <v>110</v>
      </c>
      <c r="I67">
        <f t="shared" si="38"/>
        <v>110</v>
      </c>
      <c r="J67">
        <f t="shared" si="38"/>
        <v>110</v>
      </c>
      <c r="K67">
        <f t="shared" si="38"/>
        <v>110</v>
      </c>
      <c r="L67">
        <f t="shared" si="38"/>
        <v>110</v>
      </c>
      <c r="M67">
        <f t="shared" si="38"/>
        <v>110</v>
      </c>
    </row>
    <row r="68" spans="1:13" x14ac:dyDescent="0.25">
      <c r="A68" s="11"/>
      <c r="B68" s="12"/>
      <c r="C68" t="s">
        <v>6</v>
      </c>
      <c r="D68">
        <f>D63/D64</f>
        <v>1.2</v>
      </c>
      <c r="E68">
        <f t="shared" ref="E68:M68" si="39">E63/E64</f>
        <v>1.25</v>
      </c>
      <c r="F68">
        <f t="shared" si="39"/>
        <v>1.1372549019607843</v>
      </c>
      <c r="G68">
        <f t="shared" si="39"/>
        <v>1.0952380952380953</v>
      </c>
      <c r="H68">
        <f t="shared" si="39"/>
        <v>1.0909090909090908</v>
      </c>
      <c r="I68">
        <f t="shared" si="39"/>
        <v>1.0909090909090908</v>
      </c>
      <c r="J68">
        <f t="shared" si="39"/>
        <v>1.0909090909090908</v>
      </c>
      <c r="K68">
        <f t="shared" si="39"/>
        <v>1.0909090909090908</v>
      </c>
      <c r="L68">
        <f t="shared" si="39"/>
        <v>1.0909090909090908</v>
      </c>
      <c r="M68">
        <f t="shared" si="39"/>
        <v>1.0909090909090908</v>
      </c>
    </row>
    <row r="69" spans="1:13" x14ac:dyDescent="0.25">
      <c r="A69" s="11"/>
      <c r="B69" s="12"/>
      <c r="C69" t="s">
        <v>7</v>
      </c>
      <c r="D69">
        <f>D66/D67</f>
        <v>0.2</v>
      </c>
      <c r="E69">
        <f t="shared" ref="E69:M69" si="40">E66/E67</f>
        <v>0.25</v>
      </c>
      <c r="F69">
        <f t="shared" si="40"/>
        <v>0.13725490196078433</v>
      </c>
      <c r="G69">
        <f t="shared" si="40"/>
        <v>9.5238095238095233E-2</v>
      </c>
      <c r="H69">
        <f t="shared" si="40"/>
        <v>9.0909090909090912E-2</v>
      </c>
      <c r="I69">
        <f t="shared" si="40"/>
        <v>9.0909090909090912E-2</v>
      </c>
      <c r="J69">
        <f t="shared" si="40"/>
        <v>9.0909090909090912E-2</v>
      </c>
      <c r="K69">
        <f t="shared" si="40"/>
        <v>9.0909090909090912E-2</v>
      </c>
      <c r="L69">
        <f t="shared" si="40"/>
        <v>9.0909090909090912E-2</v>
      </c>
      <c r="M69">
        <f t="shared" si="40"/>
        <v>9.0909090909090912E-2</v>
      </c>
    </row>
    <row r="70" spans="1:13" x14ac:dyDescent="0.25">
      <c r="A70" s="11"/>
      <c r="B70" s="12"/>
      <c r="C70" t="s">
        <v>8</v>
      </c>
      <c r="D70">
        <f>D67/D66</f>
        <v>5</v>
      </c>
      <c r="E70">
        <f t="shared" ref="E70:M70" si="41">E67/E66</f>
        <v>4</v>
      </c>
      <c r="F70">
        <f t="shared" si="41"/>
        <v>7.2857142857142856</v>
      </c>
      <c r="G70">
        <f t="shared" si="41"/>
        <v>10.5</v>
      </c>
      <c r="H70">
        <f t="shared" si="41"/>
        <v>11</v>
      </c>
      <c r="I70">
        <f t="shared" si="41"/>
        <v>11</v>
      </c>
      <c r="J70">
        <f t="shared" si="41"/>
        <v>11</v>
      </c>
      <c r="K70">
        <f t="shared" si="41"/>
        <v>11</v>
      </c>
      <c r="L70">
        <f t="shared" si="41"/>
        <v>11</v>
      </c>
      <c r="M70">
        <f t="shared" si="41"/>
        <v>11</v>
      </c>
    </row>
    <row r="71" spans="1:13" x14ac:dyDescent="0.25">
      <c r="A71" s="11"/>
      <c r="B71" s="12"/>
      <c r="C71" t="s">
        <v>9</v>
      </c>
    </row>
    <row r="72" spans="1:13" x14ac:dyDescent="0.25">
      <c r="A72" s="11"/>
    </row>
    <row r="73" spans="1:13" x14ac:dyDescent="0.25">
      <c r="A73" s="11"/>
      <c r="B73" s="13" t="s">
        <v>14</v>
      </c>
      <c r="C73" t="s">
        <v>1</v>
      </c>
      <c r="D73">
        <v>6</v>
      </c>
      <c r="E73">
        <v>27</v>
      </c>
      <c r="F73">
        <v>58</v>
      </c>
      <c r="G73">
        <v>97</v>
      </c>
      <c r="H73">
        <v>120</v>
      </c>
      <c r="I73">
        <v>120</v>
      </c>
      <c r="J73">
        <v>120</v>
      </c>
      <c r="K73">
        <v>120</v>
      </c>
      <c r="L73">
        <v>120</v>
      </c>
      <c r="M73">
        <v>120</v>
      </c>
    </row>
    <row r="74" spans="1:13" x14ac:dyDescent="0.25">
      <c r="A74" s="11"/>
      <c r="B74" s="13"/>
      <c r="C74" t="s">
        <v>2</v>
      </c>
      <c r="D74">
        <v>5</v>
      </c>
      <c r="E74">
        <v>22</v>
      </c>
      <c r="F74">
        <v>51</v>
      </c>
      <c r="G74">
        <v>87</v>
      </c>
      <c r="H74">
        <v>110</v>
      </c>
      <c r="I74">
        <v>110</v>
      </c>
      <c r="J74">
        <v>110</v>
      </c>
      <c r="K74">
        <v>110</v>
      </c>
      <c r="L74">
        <v>110</v>
      </c>
      <c r="M74">
        <v>110</v>
      </c>
    </row>
    <row r="75" spans="1:13" x14ac:dyDescent="0.25">
      <c r="A75" s="11"/>
      <c r="B75" s="13"/>
      <c r="C75" t="s">
        <v>3</v>
      </c>
      <c r="D75">
        <f>0.3*D73/210+D74*0.7/200</f>
        <v>2.6071428571428572E-2</v>
      </c>
      <c r="E75">
        <f t="shared" ref="E75:M75" si="42">0.3*E73/210+E74*0.7/200</f>
        <v>0.11557142857142857</v>
      </c>
      <c r="F75">
        <f t="shared" si="42"/>
        <v>0.26135714285714284</v>
      </c>
      <c r="G75">
        <f t="shared" si="42"/>
        <v>0.44307142857142856</v>
      </c>
      <c r="H75">
        <f t="shared" si="42"/>
        <v>0.55642857142857149</v>
      </c>
      <c r="I75">
        <f t="shared" si="42"/>
        <v>0.55642857142857149</v>
      </c>
      <c r="J75">
        <f t="shared" si="42"/>
        <v>0.55642857142857149</v>
      </c>
      <c r="K75">
        <f t="shared" si="42"/>
        <v>0.55642857142857149</v>
      </c>
      <c r="L75">
        <f t="shared" si="42"/>
        <v>0.55642857142857149</v>
      </c>
      <c r="M75">
        <f t="shared" si="42"/>
        <v>0.55642857142857149</v>
      </c>
    </row>
    <row r="76" spans="1:13" x14ac:dyDescent="0.25">
      <c r="A76" s="11"/>
      <c r="B76" s="13"/>
      <c r="C76" t="s">
        <v>4</v>
      </c>
      <c r="D76">
        <f>D73-D74</f>
        <v>1</v>
      </c>
      <c r="E76">
        <f t="shared" ref="E76:M76" si="43">E73-E74</f>
        <v>5</v>
      </c>
      <c r="F76">
        <f t="shared" si="43"/>
        <v>7</v>
      </c>
      <c r="G76">
        <f t="shared" si="43"/>
        <v>10</v>
      </c>
      <c r="H76">
        <f t="shared" si="43"/>
        <v>10</v>
      </c>
      <c r="I76">
        <f t="shared" si="43"/>
        <v>10</v>
      </c>
      <c r="J76">
        <f t="shared" si="43"/>
        <v>10</v>
      </c>
      <c r="K76">
        <f t="shared" si="43"/>
        <v>10</v>
      </c>
      <c r="L76">
        <f t="shared" si="43"/>
        <v>10</v>
      </c>
      <c r="M76">
        <f t="shared" si="43"/>
        <v>10</v>
      </c>
    </row>
    <row r="77" spans="1:13" x14ac:dyDescent="0.25">
      <c r="A77" s="11"/>
      <c r="B77" s="13"/>
      <c r="C77" t="s">
        <v>5</v>
      </c>
      <c r="D77">
        <f>D74</f>
        <v>5</v>
      </c>
      <c r="E77">
        <f t="shared" ref="E77:M77" si="44">E74</f>
        <v>22</v>
      </c>
      <c r="F77">
        <f t="shared" si="44"/>
        <v>51</v>
      </c>
      <c r="G77">
        <f t="shared" si="44"/>
        <v>87</v>
      </c>
      <c r="H77">
        <f t="shared" si="44"/>
        <v>110</v>
      </c>
      <c r="I77">
        <f t="shared" si="44"/>
        <v>110</v>
      </c>
      <c r="J77">
        <f t="shared" si="44"/>
        <v>110</v>
      </c>
      <c r="K77">
        <f t="shared" si="44"/>
        <v>110</v>
      </c>
      <c r="L77">
        <f t="shared" si="44"/>
        <v>110</v>
      </c>
      <c r="M77">
        <f t="shared" si="44"/>
        <v>110</v>
      </c>
    </row>
    <row r="78" spans="1:13" x14ac:dyDescent="0.25">
      <c r="A78" s="11"/>
      <c r="B78" s="13"/>
      <c r="C78" t="s">
        <v>6</v>
      </c>
      <c r="D78">
        <f>D73/D74</f>
        <v>1.2</v>
      </c>
      <c r="E78">
        <f t="shared" ref="E78:M78" si="45">E73/E74</f>
        <v>1.2272727272727273</v>
      </c>
      <c r="F78">
        <f t="shared" si="45"/>
        <v>1.1372549019607843</v>
      </c>
      <c r="G78">
        <f t="shared" si="45"/>
        <v>1.1149425287356323</v>
      </c>
      <c r="H78">
        <f t="shared" si="45"/>
        <v>1.0909090909090908</v>
      </c>
      <c r="I78">
        <f t="shared" si="45"/>
        <v>1.0909090909090908</v>
      </c>
      <c r="J78">
        <f t="shared" si="45"/>
        <v>1.0909090909090908</v>
      </c>
      <c r="K78">
        <f t="shared" si="45"/>
        <v>1.0909090909090908</v>
      </c>
      <c r="L78">
        <f t="shared" si="45"/>
        <v>1.0909090909090908</v>
      </c>
      <c r="M78">
        <f t="shared" si="45"/>
        <v>1.0909090909090908</v>
      </c>
    </row>
    <row r="79" spans="1:13" x14ac:dyDescent="0.25">
      <c r="A79" s="11"/>
      <c r="B79" s="13"/>
      <c r="C79" t="s">
        <v>7</v>
      </c>
      <c r="D79">
        <f>D77/D76</f>
        <v>5</v>
      </c>
      <c r="E79">
        <f t="shared" ref="E79:M79" si="46">E77/E76</f>
        <v>4.4000000000000004</v>
      </c>
      <c r="F79">
        <f t="shared" si="46"/>
        <v>7.2857142857142856</v>
      </c>
      <c r="G79">
        <f t="shared" si="46"/>
        <v>8.6999999999999993</v>
      </c>
      <c r="H79">
        <f t="shared" si="46"/>
        <v>11</v>
      </c>
      <c r="I79">
        <f t="shared" si="46"/>
        <v>11</v>
      </c>
      <c r="J79">
        <f t="shared" si="46"/>
        <v>11</v>
      </c>
      <c r="K79">
        <f t="shared" si="46"/>
        <v>11</v>
      </c>
      <c r="L79">
        <f t="shared" si="46"/>
        <v>11</v>
      </c>
      <c r="M79">
        <f t="shared" si="46"/>
        <v>11</v>
      </c>
    </row>
    <row r="80" spans="1:13" x14ac:dyDescent="0.25">
      <c r="A80" s="11"/>
      <c r="B80" s="13"/>
      <c r="C80" t="s">
        <v>8</v>
      </c>
      <c r="D80">
        <f>D76/D77</f>
        <v>0.2</v>
      </c>
      <c r="E80">
        <f t="shared" ref="E80:M80" si="47">E76/E77</f>
        <v>0.22727272727272727</v>
      </c>
      <c r="F80">
        <f t="shared" si="47"/>
        <v>0.13725490196078433</v>
      </c>
      <c r="G80">
        <f t="shared" si="47"/>
        <v>0.11494252873563218</v>
      </c>
      <c r="H80">
        <f t="shared" si="47"/>
        <v>9.0909090909090912E-2</v>
      </c>
      <c r="I80">
        <f t="shared" si="47"/>
        <v>9.0909090909090912E-2</v>
      </c>
      <c r="J80">
        <f t="shared" si="47"/>
        <v>9.0909090909090912E-2</v>
      </c>
      <c r="K80">
        <f t="shared" si="47"/>
        <v>9.0909090909090912E-2</v>
      </c>
      <c r="L80">
        <f t="shared" si="47"/>
        <v>9.0909090909090912E-2</v>
      </c>
      <c r="M80">
        <f t="shared" si="47"/>
        <v>9.0909090909090912E-2</v>
      </c>
    </row>
    <row r="81" spans="1:13" x14ac:dyDescent="0.25">
      <c r="A81" s="11"/>
      <c r="B81" s="13"/>
      <c r="C81" t="s">
        <v>9</v>
      </c>
    </row>
    <row r="82" spans="1:13" x14ac:dyDescent="0.25">
      <c r="A82" s="11"/>
    </row>
    <row r="83" spans="1:13" x14ac:dyDescent="0.25">
      <c r="A83" s="11"/>
      <c r="B83" s="13" t="s">
        <v>14</v>
      </c>
      <c r="C83" t="s">
        <v>1</v>
      </c>
      <c r="D83">
        <v>10</v>
      </c>
      <c r="E83">
        <v>29</v>
      </c>
      <c r="F83">
        <v>55</v>
      </c>
      <c r="G83">
        <v>112</v>
      </c>
      <c r="H83">
        <v>120</v>
      </c>
      <c r="I83">
        <v>120</v>
      </c>
      <c r="J83">
        <v>120</v>
      </c>
      <c r="K83">
        <v>120</v>
      </c>
      <c r="L83">
        <v>120</v>
      </c>
      <c r="M83">
        <v>120</v>
      </c>
    </row>
    <row r="84" spans="1:13" x14ac:dyDescent="0.25">
      <c r="A84" s="11"/>
      <c r="B84" s="13"/>
      <c r="C84" t="s">
        <v>2</v>
      </c>
      <c r="D84">
        <v>5</v>
      </c>
      <c r="E84">
        <v>23</v>
      </c>
      <c r="F84">
        <v>48</v>
      </c>
      <c r="G84">
        <v>102</v>
      </c>
      <c r="H84">
        <v>110</v>
      </c>
      <c r="I84">
        <v>110</v>
      </c>
      <c r="J84">
        <v>110</v>
      </c>
      <c r="K84">
        <v>110</v>
      </c>
      <c r="L84">
        <v>110</v>
      </c>
      <c r="M84">
        <v>110</v>
      </c>
    </row>
    <row r="85" spans="1:13" x14ac:dyDescent="0.25">
      <c r="A85" s="11"/>
      <c r="B85" s="13"/>
      <c r="C85" t="s">
        <v>3</v>
      </c>
      <c r="D85">
        <f>D83*0.3/210+D84*0.7/200</f>
        <v>3.1785714285714285E-2</v>
      </c>
      <c r="E85">
        <f t="shared" ref="E85:M85" si="48">E83*0.3/210+E84*0.7/200</f>
        <v>0.12192857142857141</v>
      </c>
      <c r="F85">
        <f t="shared" si="48"/>
        <v>0.24657142857142855</v>
      </c>
      <c r="G85">
        <f t="shared" si="48"/>
        <v>0.51700000000000002</v>
      </c>
      <c r="H85">
        <f t="shared" si="48"/>
        <v>0.55642857142857149</v>
      </c>
      <c r="I85">
        <f t="shared" si="48"/>
        <v>0.55642857142857149</v>
      </c>
      <c r="J85">
        <f t="shared" si="48"/>
        <v>0.55642857142857149</v>
      </c>
      <c r="K85">
        <f t="shared" si="48"/>
        <v>0.55642857142857149</v>
      </c>
      <c r="L85">
        <f t="shared" si="48"/>
        <v>0.55642857142857149</v>
      </c>
      <c r="M85">
        <f t="shared" si="48"/>
        <v>0.55642857142857149</v>
      </c>
    </row>
    <row r="86" spans="1:13" x14ac:dyDescent="0.25">
      <c r="A86" s="11"/>
      <c r="B86" s="13"/>
      <c r="C86" t="s">
        <v>4</v>
      </c>
      <c r="D86">
        <f>D83-D84</f>
        <v>5</v>
      </c>
      <c r="E86">
        <f t="shared" ref="E86:M86" si="49">E83-E84</f>
        <v>6</v>
      </c>
      <c r="F86">
        <f t="shared" si="49"/>
        <v>7</v>
      </c>
      <c r="G86">
        <f t="shared" si="49"/>
        <v>10</v>
      </c>
      <c r="H86">
        <f t="shared" si="49"/>
        <v>10</v>
      </c>
      <c r="I86">
        <f t="shared" si="49"/>
        <v>10</v>
      </c>
      <c r="J86">
        <f t="shared" si="49"/>
        <v>10</v>
      </c>
      <c r="K86">
        <f t="shared" si="49"/>
        <v>10</v>
      </c>
      <c r="L86">
        <f t="shared" si="49"/>
        <v>10</v>
      </c>
      <c r="M86">
        <f t="shared" si="49"/>
        <v>10</v>
      </c>
    </row>
    <row r="87" spans="1:13" x14ac:dyDescent="0.25">
      <c r="A87" s="11"/>
      <c r="B87" s="13"/>
      <c r="C87" t="s">
        <v>5</v>
      </c>
      <c r="D87">
        <f>D84</f>
        <v>5</v>
      </c>
      <c r="E87">
        <f t="shared" ref="E87:M87" si="50">E84</f>
        <v>23</v>
      </c>
      <c r="F87">
        <f t="shared" si="50"/>
        <v>48</v>
      </c>
      <c r="G87">
        <f t="shared" si="50"/>
        <v>102</v>
      </c>
      <c r="H87">
        <f t="shared" si="50"/>
        <v>110</v>
      </c>
      <c r="I87">
        <f t="shared" si="50"/>
        <v>110</v>
      </c>
      <c r="J87">
        <f t="shared" si="50"/>
        <v>110</v>
      </c>
      <c r="K87">
        <f t="shared" si="50"/>
        <v>110</v>
      </c>
      <c r="L87">
        <f t="shared" si="50"/>
        <v>110</v>
      </c>
      <c r="M87">
        <f t="shared" si="50"/>
        <v>110</v>
      </c>
    </row>
    <row r="88" spans="1:13" x14ac:dyDescent="0.25">
      <c r="A88" s="11"/>
      <c r="B88" s="13"/>
      <c r="C88" t="s">
        <v>6</v>
      </c>
      <c r="D88">
        <f>D83/D84</f>
        <v>2</v>
      </c>
      <c r="E88">
        <f t="shared" ref="E88:M88" si="51">E83/E84</f>
        <v>1.2608695652173914</v>
      </c>
      <c r="F88">
        <f t="shared" si="51"/>
        <v>1.1458333333333333</v>
      </c>
      <c r="G88">
        <f t="shared" si="51"/>
        <v>1.0980392156862746</v>
      </c>
      <c r="H88">
        <f t="shared" si="51"/>
        <v>1.0909090909090908</v>
      </c>
      <c r="I88">
        <f t="shared" si="51"/>
        <v>1.0909090909090908</v>
      </c>
      <c r="J88">
        <f t="shared" si="51"/>
        <v>1.0909090909090908</v>
      </c>
      <c r="K88">
        <f t="shared" si="51"/>
        <v>1.0909090909090908</v>
      </c>
      <c r="L88">
        <f t="shared" si="51"/>
        <v>1.0909090909090908</v>
      </c>
      <c r="M88">
        <f t="shared" si="51"/>
        <v>1.0909090909090908</v>
      </c>
    </row>
    <row r="89" spans="1:13" x14ac:dyDescent="0.25">
      <c r="A89" s="11"/>
      <c r="B89" s="13"/>
      <c r="C89" t="s">
        <v>7</v>
      </c>
      <c r="D89">
        <f>D86/D87</f>
        <v>1</v>
      </c>
      <c r="E89">
        <f t="shared" ref="E89:M89" si="52">E86/E87</f>
        <v>0.2608695652173913</v>
      </c>
      <c r="F89">
        <f t="shared" si="52"/>
        <v>0.14583333333333334</v>
      </c>
      <c r="G89">
        <f t="shared" si="52"/>
        <v>9.8039215686274508E-2</v>
      </c>
      <c r="H89">
        <f t="shared" si="52"/>
        <v>9.0909090909090912E-2</v>
      </c>
      <c r="I89">
        <f t="shared" si="52"/>
        <v>9.0909090909090912E-2</v>
      </c>
      <c r="J89">
        <f t="shared" si="52"/>
        <v>9.0909090909090912E-2</v>
      </c>
      <c r="K89">
        <f t="shared" si="52"/>
        <v>9.0909090909090912E-2</v>
      </c>
      <c r="L89">
        <f t="shared" si="52"/>
        <v>9.0909090909090912E-2</v>
      </c>
      <c r="M89">
        <f t="shared" si="52"/>
        <v>9.0909090909090912E-2</v>
      </c>
    </row>
    <row r="90" spans="1:13" x14ac:dyDescent="0.25">
      <c r="A90" s="11"/>
      <c r="B90" s="13"/>
      <c r="C90" t="s">
        <v>8</v>
      </c>
      <c r="D90">
        <f>D87/D86</f>
        <v>1</v>
      </c>
      <c r="E90">
        <f t="shared" ref="E90:M90" si="53">E87/E86</f>
        <v>3.8333333333333335</v>
      </c>
      <c r="F90">
        <f t="shared" si="53"/>
        <v>6.8571428571428568</v>
      </c>
      <c r="G90">
        <f t="shared" si="53"/>
        <v>10.199999999999999</v>
      </c>
      <c r="H90">
        <f t="shared" si="53"/>
        <v>11</v>
      </c>
      <c r="I90">
        <f t="shared" si="53"/>
        <v>11</v>
      </c>
      <c r="J90">
        <f t="shared" si="53"/>
        <v>11</v>
      </c>
      <c r="K90">
        <f t="shared" si="53"/>
        <v>11</v>
      </c>
      <c r="L90">
        <f t="shared" si="53"/>
        <v>11</v>
      </c>
      <c r="M90">
        <f t="shared" si="53"/>
        <v>11</v>
      </c>
    </row>
    <row r="91" spans="1:13" x14ac:dyDescent="0.25">
      <c r="A91" s="11"/>
      <c r="B91" s="13"/>
      <c r="C91" t="s">
        <v>9</v>
      </c>
    </row>
    <row r="95" spans="1:13" x14ac:dyDescent="0.25">
      <c r="A95" s="11" t="s">
        <v>25</v>
      </c>
      <c r="B95" s="12" t="s">
        <v>12</v>
      </c>
      <c r="C95" t="s">
        <v>1</v>
      </c>
      <c r="D95">
        <v>24</v>
      </c>
      <c r="E95">
        <v>23</v>
      </c>
      <c r="F95">
        <v>26</v>
      </c>
      <c r="G95">
        <v>33</v>
      </c>
      <c r="H95">
        <v>22</v>
      </c>
      <c r="I95">
        <v>20</v>
      </c>
      <c r="J95">
        <v>22</v>
      </c>
      <c r="K95">
        <v>25</v>
      </c>
      <c r="L95">
        <v>27</v>
      </c>
      <c r="M95">
        <v>27</v>
      </c>
    </row>
    <row r="96" spans="1:13" x14ac:dyDescent="0.25">
      <c r="A96" s="11"/>
      <c r="B96" s="12"/>
      <c r="C96" t="s">
        <v>2</v>
      </c>
      <c r="D96">
        <v>20</v>
      </c>
      <c r="E96">
        <v>19</v>
      </c>
      <c r="F96">
        <v>21</v>
      </c>
      <c r="G96">
        <v>25</v>
      </c>
      <c r="H96">
        <v>18</v>
      </c>
      <c r="I96">
        <v>16</v>
      </c>
      <c r="J96">
        <v>18</v>
      </c>
      <c r="K96">
        <v>20</v>
      </c>
      <c r="L96">
        <v>21</v>
      </c>
      <c r="M96">
        <v>20</v>
      </c>
    </row>
    <row r="97" spans="1:14" x14ac:dyDescent="0.25">
      <c r="A97" s="11"/>
      <c r="B97" s="12"/>
      <c r="C97" t="s">
        <v>0</v>
      </c>
      <c r="D97">
        <f>D95*0.3/210+D96*0.7/200</f>
        <v>0.10428571428571429</v>
      </c>
      <c r="E97">
        <f t="shared" ref="E97:M97" si="54">E95*0.3/210+E96*0.7/200</f>
        <v>9.9357142857142838E-2</v>
      </c>
      <c r="F97">
        <f t="shared" si="54"/>
        <v>0.11064285714285714</v>
      </c>
      <c r="G97">
        <f t="shared" si="54"/>
        <v>0.13464285714285715</v>
      </c>
      <c r="H97">
        <f t="shared" si="54"/>
        <v>9.4428571428571417E-2</v>
      </c>
      <c r="I97">
        <f t="shared" si="54"/>
        <v>8.4571428571428561E-2</v>
      </c>
      <c r="J97">
        <f t="shared" si="54"/>
        <v>9.4428571428571417E-2</v>
      </c>
      <c r="K97">
        <f t="shared" si="54"/>
        <v>0.10571428571428572</v>
      </c>
      <c r="L97">
        <f t="shared" si="54"/>
        <v>0.11207142857142857</v>
      </c>
      <c r="M97">
        <f t="shared" si="54"/>
        <v>0.10857142857142857</v>
      </c>
      <c r="N97">
        <f>AVERAGE(D97:M97)</f>
        <v>0.10487142857142857</v>
      </c>
    </row>
    <row r="98" spans="1:14" x14ac:dyDescent="0.25">
      <c r="A98" s="11"/>
      <c r="B98" s="12"/>
      <c r="C98" t="s">
        <v>4</v>
      </c>
      <c r="D98">
        <f>D95-D96</f>
        <v>4</v>
      </c>
      <c r="E98">
        <f t="shared" ref="E98:M98" si="55">E95-E96</f>
        <v>4</v>
      </c>
      <c r="F98">
        <f t="shared" si="55"/>
        <v>5</v>
      </c>
      <c r="G98">
        <f t="shared" si="55"/>
        <v>8</v>
      </c>
      <c r="H98">
        <f t="shared" si="55"/>
        <v>4</v>
      </c>
      <c r="I98">
        <f t="shared" si="55"/>
        <v>4</v>
      </c>
      <c r="J98">
        <f t="shared" si="55"/>
        <v>4</v>
      </c>
      <c r="K98">
        <f t="shared" si="55"/>
        <v>5</v>
      </c>
      <c r="L98">
        <f t="shared" si="55"/>
        <v>6</v>
      </c>
      <c r="M98">
        <f t="shared" si="55"/>
        <v>7</v>
      </c>
    </row>
    <row r="99" spans="1:14" x14ac:dyDescent="0.25">
      <c r="A99" s="11"/>
      <c r="B99" s="12"/>
      <c r="C99" t="s">
        <v>5</v>
      </c>
      <c r="D99">
        <f>D96</f>
        <v>20</v>
      </c>
      <c r="E99">
        <f t="shared" ref="E99:M99" si="56">E96</f>
        <v>19</v>
      </c>
      <c r="F99">
        <f t="shared" si="56"/>
        <v>21</v>
      </c>
      <c r="G99">
        <f t="shared" si="56"/>
        <v>25</v>
      </c>
      <c r="H99">
        <f t="shared" si="56"/>
        <v>18</v>
      </c>
      <c r="I99">
        <f t="shared" si="56"/>
        <v>16</v>
      </c>
      <c r="J99">
        <f t="shared" si="56"/>
        <v>18</v>
      </c>
      <c r="K99">
        <f t="shared" si="56"/>
        <v>20</v>
      </c>
      <c r="L99">
        <f t="shared" si="56"/>
        <v>21</v>
      </c>
      <c r="M99">
        <f t="shared" si="56"/>
        <v>20</v>
      </c>
    </row>
    <row r="100" spans="1:14" x14ac:dyDescent="0.25">
      <c r="A100" s="11"/>
      <c r="B100" s="12"/>
      <c r="C100" t="s">
        <v>6</v>
      </c>
      <c r="D100">
        <f>D95/D96</f>
        <v>1.2</v>
      </c>
      <c r="E100">
        <f t="shared" ref="E100:M100" si="57">E95/E96</f>
        <v>1.2105263157894737</v>
      </c>
      <c r="F100">
        <f t="shared" si="57"/>
        <v>1.2380952380952381</v>
      </c>
      <c r="G100">
        <f t="shared" si="57"/>
        <v>1.32</v>
      </c>
      <c r="H100">
        <f t="shared" si="57"/>
        <v>1.2222222222222223</v>
      </c>
      <c r="I100">
        <f t="shared" si="57"/>
        <v>1.25</v>
      </c>
      <c r="J100">
        <f t="shared" si="57"/>
        <v>1.2222222222222223</v>
      </c>
      <c r="K100">
        <f t="shared" si="57"/>
        <v>1.25</v>
      </c>
      <c r="L100">
        <f t="shared" si="57"/>
        <v>1.2857142857142858</v>
      </c>
      <c r="M100">
        <f t="shared" si="57"/>
        <v>1.35</v>
      </c>
    </row>
    <row r="101" spans="1:14" x14ac:dyDescent="0.25">
      <c r="A101" s="11"/>
      <c r="B101" s="12"/>
      <c r="C101" t="s">
        <v>7</v>
      </c>
      <c r="D101">
        <f>D98/D99</f>
        <v>0.2</v>
      </c>
      <c r="E101">
        <f t="shared" ref="E101:M101" si="58">E98/E99</f>
        <v>0.21052631578947367</v>
      </c>
      <c r="F101">
        <f t="shared" si="58"/>
        <v>0.23809523809523808</v>
      </c>
      <c r="G101">
        <f t="shared" si="58"/>
        <v>0.32</v>
      </c>
      <c r="H101">
        <f t="shared" si="58"/>
        <v>0.22222222222222221</v>
      </c>
      <c r="I101">
        <f t="shared" si="58"/>
        <v>0.25</v>
      </c>
      <c r="J101">
        <f t="shared" si="58"/>
        <v>0.22222222222222221</v>
      </c>
      <c r="K101">
        <f t="shared" si="58"/>
        <v>0.25</v>
      </c>
      <c r="L101">
        <f t="shared" si="58"/>
        <v>0.2857142857142857</v>
      </c>
      <c r="M101">
        <f t="shared" si="58"/>
        <v>0.35</v>
      </c>
    </row>
    <row r="102" spans="1:14" x14ac:dyDescent="0.25">
      <c r="A102" s="11"/>
      <c r="B102" s="12"/>
      <c r="C102" t="s">
        <v>8</v>
      </c>
      <c r="D102">
        <f>D99/D98</f>
        <v>5</v>
      </c>
      <c r="E102">
        <f t="shared" ref="E102:M102" si="59">E99/E98</f>
        <v>4.75</v>
      </c>
      <c r="F102">
        <f t="shared" si="59"/>
        <v>4.2</v>
      </c>
      <c r="G102">
        <f t="shared" si="59"/>
        <v>3.125</v>
      </c>
      <c r="H102">
        <f t="shared" si="59"/>
        <v>4.5</v>
      </c>
      <c r="I102">
        <f t="shared" si="59"/>
        <v>4</v>
      </c>
      <c r="J102">
        <f t="shared" si="59"/>
        <v>4.5</v>
      </c>
      <c r="K102">
        <f t="shared" si="59"/>
        <v>4</v>
      </c>
      <c r="L102">
        <f t="shared" si="59"/>
        <v>3.5</v>
      </c>
      <c r="M102">
        <f t="shared" si="59"/>
        <v>2.8571428571428572</v>
      </c>
    </row>
    <row r="103" spans="1:14" x14ac:dyDescent="0.25">
      <c r="A103" s="11"/>
      <c r="B103" s="12"/>
      <c r="C103" t="s">
        <v>9</v>
      </c>
    </row>
    <row r="104" spans="1:14" x14ac:dyDescent="0.25">
      <c r="A104" s="11"/>
    </row>
    <row r="105" spans="1:14" x14ac:dyDescent="0.25">
      <c r="A105" s="11"/>
      <c r="B105" s="13" t="s">
        <v>14</v>
      </c>
      <c r="C105" t="s">
        <v>1</v>
      </c>
      <c r="D105">
        <v>30</v>
      </c>
      <c r="E105">
        <v>29</v>
      </c>
      <c r="F105">
        <v>34</v>
      </c>
      <c r="G105">
        <v>30</v>
      </c>
      <c r="H105">
        <v>29</v>
      </c>
      <c r="I105">
        <v>32</v>
      </c>
      <c r="J105">
        <v>27</v>
      </c>
      <c r="K105">
        <v>30</v>
      </c>
      <c r="L105">
        <v>27</v>
      </c>
      <c r="M105">
        <v>28</v>
      </c>
    </row>
    <row r="106" spans="1:14" x14ac:dyDescent="0.25">
      <c r="A106" s="11"/>
      <c r="B106" s="13"/>
      <c r="C106" t="s">
        <v>2</v>
      </c>
      <c r="D106">
        <v>24</v>
      </c>
      <c r="E106">
        <v>23</v>
      </c>
      <c r="F106">
        <v>27</v>
      </c>
      <c r="G106">
        <v>24</v>
      </c>
      <c r="H106">
        <v>23</v>
      </c>
      <c r="I106">
        <v>26</v>
      </c>
      <c r="J106">
        <v>22</v>
      </c>
      <c r="K106">
        <v>24</v>
      </c>
      <c r="L106">
        <v>22</v>
      </c>
      <c r="M106">
        <v>23</v>
      </c>
    </row>
    <row r="107" spans="1:14" x14ac:dyDescent="0.25">
      <c r="A107" s="11"/>
      <c r="B107" s="13"/>
      <c r="C107" t="s">
        <v>3</v>
      </c>
      <c r="D107">
        <f>D105*0.3/210+D106*0.7/200</f>
        <v>0.12685714285714284</v>
      </c>
      <c r="E107">
        <f t="shared" ref="E107:M107" si="60">E105*0.3/210+E106*0.7/200</f>
        <v>0.12192857142857141</v>
      </c>
      <c r="F107">
        <f t="shared" si="60"/>
        <v>0.14307142857142857</v>
      </c>
      <c r="G107">
        <f t="shared" si="60"/>
        <v>0.12685714285714284</v>
      </c>
      <c r="H107">
        <f t="shared" si="60"/>
        <v>0.12192857142857141</v>
      </c>
      <c r="I107">
        <f t="shared" si="60"/>
        <v>0.1367142857142857</v>
      </c>
      <c r="J107">
        <f t="shared" si="60"/>
        <v>0.11557142857142857</v>
      </c>
      <c r="K107">
        <f t="shared" si="60"/>
        <v>0.12685714285714284</v>
      </c>
      <c r="L107">
        <f t="shared" si="60"/>
        <v>0.11557142857142857</v>
      </c>
      <c r="M107">
        <f t="shared" si="60"/>
        <v>0.1205</v>
      </c>
      <c r="N107">
        <f>AVERAGE(D107:M107)</f>
        <v>0.12558571428571427</v>
      </c>
    </row>
    <row r="108" spans="1:14" x14ac:dyDescent="0.25">
      <c r="A108" s="11"/>
      <c r="B108" s="13"/>
      <c r="C108" t="s">
        <v>4</v>
      </c>
      <c r="D108">
        <f>D105-D106</f>
        <v>6</v>
      </c>
      <c r="E108">
        <f t="shared" ref="E108:M108" si="61">E105-E106</f>
        <v>6</v>
      </c>
      <c r="F108">
        <f t="shared" si="61"/>
        <v>7</v>
      </c>
      <c r="G108">
        <f t="shared" si="61"/>
        <v>6</v>
      </c>
      <c r="H108">
        <f t="shared" si="61"/>
        <v>6</v>
      </c>
      <c r="I108">
        <f t="shared" si="61"/>
        <v>6</v>
      </c>
      <c r="J108">
        <f t="shared" si="61"/>
        <v>5</v>
      </c>
      <c r="K108">
        <f t="shared" si="61"/>
        <v>6</v>
      </c>
      <c r="L108">
        <f t="shared" si="61"/>
        <v>5</v>
      </c>
      <c r="M108">
        <f t="shared" si="61"/>
        <v>5</v>
      </c>
    </row>
    <row r="109" spans="1:14" x14ac:dyDescent="0.25">
      <c r="A109" s="11"/>
      <c r="B109" s="13"/>
      <c r="C109" t="s">
        <v>5</v>
      </c>
      <c r="D109">
        <f>D106</f>
        <v>24</v>
      </c>
      <c r="E109">
        <f t="shared" ref="E109:M109" si="62">E106</f>
        <v>23</v>
      </c>
      <c r="F109">
        <f t="shared" si="62"/>
        <v>27</v>
      </c>
      <c r="G109">
        <f t="shared" si="62"/>
        <v>24</v>
      </c>
      <c r="H109">
        <f t="shared" si="62"/>
        <v>23</v>
      </c>
      <c r="I109">
        <f t="shared" si="62"/>
        <v>26</v>
      </c>
      <c r="J109">
        <f t="shared" si="62"/>
        <v>22</v>
      </c>
      <c r="K109">
        <f t="shared" si="62"/>
        <v>24</v>
      </c>
      <c r="L109">
        <f t="shared" si="62"/>
        <v>22</v>
      </c>
      <c r="M109">
        <f t="shared" si="62"/>
        <v>23</v>
      </c>
    </row>
    <row r="110" spans="1:14" x14ac:dyDescent="0.25">
      <c r="A110" s="11"/>
      <c r="B110" s="13"/>
      <c r="C110" t="s">
        <v>6</v>
      </c>
      <c r="D110">
        <f>D105/D106</f>
        <v>1.25</v>
      </c>
      <c r="E110">
        <f t="shared" ref="E110:M110" si="63">E105/E106</f>
        <v>1.2608695652173914</v>
      </c>
      <c r="F110">
        <f t="shared" si="63"/>
        <v>1.2592592592592593</v>
      </c>
      <c r="G110">
        <f t="shared" si="63"/>
        <v>1.25</v>
      </c>
      <c r="H110">
        <f t="shared" si="63"/>
        <v>1.2608695652173914</v>
      </c>
      <c r="I110">
        <f t="shared" si="63"/>
        <v>1.2307692307692308</v>
      </c>
      <c r="J110">
        <f t="shared" si="63"/>
        <v>1.2272727272727273</v>
      </c>
      <c r="K110">
        <f t="shared" si="63"/>
        <v>1.25</v>
      </c>
      <c r="L110">
        <f t="shared" si="63"/>
        <v>1.2272727272727273</v>
      </c>
      <c r="M110">
        <f t="shared" si="63"/>
        <v>1.2173913043478262</v>
      </c>
    </row>
    <row r="111" spans="1:14" x14ac:dyDescent="0.25">
      <c r="A111" s="11"/>
      <c r="B111" s="13"/>
      <c r="C111" t="s">
        <v>7</v>
      </c>
      <c r="D111">
        <f>D108/D109</f>
        <v>0.25</v>
      </c>
      <c r="E111">
        <f t="shared" ref="E111:M111" si="64">E108/E109</f>
        <v>0.2608695652173913</v>
      </c>
      <c r="F111">
        <f t="shared" si="64"/>
        <v>0.25925925925925924</v>
      </c>
      <c r="G111">
        <f t="shared" si="64"/>
        <v>0.25</v>
      </c>
      <c r="H111">
        <f t="shared" si="64"/>
        <v>0.2608695652173913</v>
      </c>
      <c r="I111">
        <f t="shared" si="64"/>
        <v>0.23076923076923078</v>
      </c>
      <c r="J111">
        <f t="shared" si="64"/>
        <v>0.22727272727272727</v>
      </c>
      <c r="K111">
        <f t="shared" si="64"/>
        <v>0.25</v>
      </c>
      <c r="L111">
        <f t="shared" si="64"/>
        <v>0.22727272727272727</v>
      </c>
      <c r="M111">
        <f t="shared" si="64"/>
        <v>0.21739130434782608</v>
      </c>
    </row>
    <row r="112" spans="1:14" x14ac:dyDescent="0.25">
      <c r="A112" s="11"/>
      <c r="B112" s="13"/>
      <c r="C112" t="s">
        <v>8</v>
      </c>
      <c r="D112">
        <f>D109/D108</f>
        <v>4</v>
      </c>
      <c r="E112">
        <f t="shared" ref="E112:M112" si="65">E109/E108</f>
        <v>3.8333333333333335</v>
      </c>
      <c r="F112">
        <f t="shared" si="65"/>
        <v>3.8571428571428572</v>
      </c>
      <c r="G112">
        <f t="shared" si="65"/>
        <v>4</v>
      </c>
      <c r="H112">
        <f t="shared" si="65"/>
        <v>3.8333333333333335</v>
      </c>
      <c r="I112">
        <f t="shared" si="65"/>
        <v>4.333333333333333</v>
      </c>
      <c r="J112">
        <f t="shared" si="65"/>
        <v>4.4000000000000004</v>
      </c>
      <c r="K112">
        <f t="shared" si="65"/>
        <v>4</v>
      </c>
      <c r="L112">
        <f t="shared" si="65"/>
        <v>4.4000000000000004</v>
      </c>
      <c r="M112">
        <f t="shared" si="65"/>
        <v>4.5999999999999996</v>
      </c>
    </row>
    <row r="113" spans="1:14" x14ac:dyDescent="0.25">
      <c r="A113" s="11"/>
      <c r="B113" s="13"/>
      <c r="C113" t="s">
        <v>9</v>
      </c>
    </row>
    <row r="114" spans="1:14" x14ac:dyDescent="0.25">
      <c r="A114" s="11"/>
    </row>
    <row r="115" spans="1:14" x14ac:dyDescent="0.25">
      <c r="A115" s="11"/>
      <c r="B115" s="13" t="s">
        <v>14</v>
      </c>
      <c r="C115" t="s">
        <v>1</v>
      </c>
      <c r="D115">
        <v>29</v>
      </c>
      <c r="E115">
        <v>32</v>
      </c>
      <c r="F115">
        <v>29</v>
      </c>
      <c r="G115">
        <v>31</v>
      </c>
      <c r="H115">
        <v>30</v>
      </c>
      <c r="I115">
        <v>34</v>
      </c>
      <c r="J115">
        <v>36</v>
      </c>
      <c r="K115">
        <v>29</v>
      </c>
      <c r="L115">
        <v>31</v>
      </c>
      <c r="M115">
        <v>30</v>
      </c>
    </row>
    <row r="116" spans="1:14" x14ac:dyDescent="0.25">
      <c r="A116" s="11"/>
      <c r="B116" s="13"/>
      <c r="C116" t="s">
        <v>2</v>
      </c>
      <c r="D116">
        <v>24</v>
      </c>
      <c r="E116">
        <v>26</v>
      </c>
      <c r="F116">
        <v>24</v>
      </c>
      <c r="G116">
        <v>25</v>
      </c>
      <c r="H116">
        <v>24</v>
      </c>
      <c r="I116">
        <v>27</v>
      </c>
      <c r="J116">
        <v>29</v>
      </c>
      <c r="K116">
        <v>23</v>
      </c>
      <c r="L116">
        <v>24</v>
      </c>
      <c r="M116">
        <v>24</v>
      </c>
    </row>
    <row r="117" spans="1:14" x14ac:dyDescent="0.25">
      <c r="A117" s="11"/>
      <c r="B117" s="13"/>
      <c r="C117" t="s">
        <v>3</v>
      </c>
      <c r="D117">
        <f>D115*0.3/210+D116*0.7/200</f>
        <v>0.12542857142857142</v>
      </c>
      <c r="E117">
        <f t="shared" ref="E117:M117" si="66">E115*0.3/210+E116*0.7/200</f>
        <v>0.1367142857142857</v>
      </c>
      <c r="F117">
        <f t="shared" si="66"/>
        <v>0.12542857142857142</v>
      </c>
      <c r="G117">
        <f t="shared" si="66"/>
        <v>0.13178571428571428</v>
      </c>
      <c r="H117">
        <f t="shared" si="66"/>
        <v>0.12685714285714284</v>
      </c>
      <c r="I117">
        <f t="shared" si="66"/>
        <v>0.14307142857142857</v>
      </c>
      <c r="J117">
        <f t="shared" si="66"/>
        <v>0.15292857142857141</v>
      </c>
      <c r="K117">
        <f t="shared" si="66"/>
        <v>0.12192857142857141</v>
      </c>
      <c r="L117">
        <f t="shared" si="66"/>
        <v>0.12828571428571428</v>
      </c>
      <c r="M117">
        <f t="shared" si="66"/>
        <v>0.12685714285714284</v>
      </c>
      <c r="N117">
        <f>AVERAGE(D117:M117)</f>
        <v>0.13192857142857142</v>
      </c>
    </row>
    <row r="118" spans="1:14" x14ac:dyDescent="0.25">
      <c r="A118" s="11"/>
      <c r="B118" s="13"/>
      <c r="C118" t="s">
        <v>4</v>
      </c>
      <c r="D118">
        <f>D115-D116</f>
        <v>5</v>
      </c>
      <c r="E118">
        <f t="shared" ref="E118:M118" si="67">E115-E116</f>
        <v>6</v>
      </c>
      <c r="F118">
        <f t="shared" si="67"/>
        <v>5</v>
      </c>
      <c r="G118">
        <f t="shared" si="67"/>
        <v>6</v>
      </c>
      <c r="H118">
        <f t="shared" si="67"/>
        <v>6</v>
      </c>
      <c r="I118">
        <f t="shared" si="67"/>
        <v>7</v>
      </c>
      <c r="J118">
        <f t="shared" si="67"/>
        <v>7</v>
      </c>
      <c r="K118">
        <f t="shared" si="67"/>
        <v>6</v>
      </c>
      <c r="L118">
        <f t="shared" si="67"/>
        <v>7</v>
      </c>
      <c r="M118">
        <f t="shared" si="67"/>
        <v>6</v>
      </c>
    </row>
    <row r="119" spans="1:14" x14ac:dyDescent="0.25">
      <c r="A119" s="11"/>
      <c r="B119" s="13"/>
      <c r="C119" t="s">
        <v>5</v>
      </c>
      <c r="D119">
        <f>D116</f>
        <v>24</v>
      </c>
      <c r="E119">
        <f t="shared" ref="E119:M119" si="68">E116</f>
        <v>26</v>
      </c>
      <c r="F119">
        <f t="shared" si="68"/>
        <v>24</v>
      </c>
      <c r="G119">
        <f t="shared" si="68"/>
        <v>25</v>
      </c>
      <c r="H119">
        <f t="shared" si="68"/>
        <v>24</v>
      </c>
      <c r="I119">
        <f t="shared" si="68"/>
        <v>27</v>
      </c>
      <c r="J119">
        <f t="shared" si="68"/>
        <v>29</v>
      </c>
      <c r="K119">
        <f t="shared" si="68"/>
        <v>23</v>
      </c>
      <c r="L119">
        <f t="shared" si="68"/>
        <v>24</v>
      </c>
      <c r="M119">
        <f t="shared" si="68"/>
        <v>24</v>
      </c>
    </row>
    <row r="120" spans="1:14" x14ac:dyDescent="0.25">
      <c r="A120" s="11"/>
      <c r="B120" s="13"/>
      <c r="C120" t="s">
        <v>6</v>
      </c>
      <c r="D120">
        <f>D115/D116</f>
        <v>1.2083333333333333</v>
      </c>
      <c r="E120">
        <f t="shared" ref="E120:M120" si="69">E115/E116</f>
        <v>1.2307692307692308</v>
      </c>
      <c r="F120">
        <f t="shared" si="69"/>
        <v>1.2083333333333333</v>
      </c>
      <c r="G120">
        <f t="shared" si="69"/>
        <v>1.24</v>
      </c>
      <c r="H120">
        <f t="shared" si="69"/>
        <v>1.25</v>
      </c>
      <c r="I120">
        <f t="shared" si="69"/>
        <v>1.2592592592592593</v>
      </c>
      <c r="J120">
        <f t="shared" si="69"/>
        <v>1.2413793103448276</v>
      </c>
      <c r="K120">
        <f t="shared" si="69"/>
        <v>1.2608695652173914</v>
      </c>
      <c r="L120">
        <f t="shared" si="69"/>
        <v>1.2916666666666667</v>
      </c>
      <c r="M120">
        <f t="shared" si="69"/>
        <v>1.25</v>
      </c>
    </row>
    <row r="121" spans="1:14" x14ac:dyDescent="0.25">
      <c r="A121" s="11"/>
      <c r="B121" s="13"/>
      <c r="C121" t="s">
        <v>7</v>
      </c>
      <c r="D121">
        <f>D118/D119</f>
        <v>0.20833333333333334</v>
      </c>
      <c r="E121">
        <f t="shared" ref="E121:M121" si="70">E118/E119</f>
        <v>0.23076923076923078</v>
      </c>
      <c r="F121">
        <f t="shared" si="70"/>
        <v>0.20833333333333334</v>
      </c>
      <c r="G121">
        <f t="shared" si="70"/>
        <v>0.24</v>
      </c>
      <c r="H121">
        <f t="shared" si="70"/>
        <v>0.25</v>
      </c>
      <c r="I121">
        <f t="shared" si="70"/>
        <v>0.25925925925925924</v>
      </c>
      <c r="J121">
        <f t="shared" si="70"/>
        <v>0.2413793103448276</v>
      </c>
      <c r="K121">
        <f t="shared" si="70"/>
        <v>0.2608695652173913</v>
      </c>
      <c r="L121">
        <f t="shared" si="70"/>
        <v>0.29166666666666669</v>
      </c>
      <c r="M121">
        <f t="shared" si="70"/>
        <v>0.25</v>
      </c>
    </row>
    <row r="122" spans="1:14" x14ac:dyDescent="0.25">
      <c r="A122" s="11"/>
      <c r="B122" s="13"/>
      <c r="C122" t="s">
        <v>8</v>
      </c>
      <c r="D122">
        <f>D119/D118</f>
        <v>4.8</v>
      </c>
      <c r="E122">
        <f t="shared" ref="E122:M122" si="71">E119/E118</f>
        <v>4.333333333333333</v>
      </c>
      <c r="F122">
        <f t="shared" si="71"/>
        <v>4.8</v>
      </c>
      <c r="G122">
        <f t="shared" si="71"/>
        <v>4.166666666666667</v>
      </c>
      <c r="H122">
        <f t="shared" si="71"/>
        <v>4</v>
      </c>
      <c r="I122">
        <f t="shared" si="71"/>
        <v>3.8571428571428572</v>
      </c>
      <c r="J122">
        <f t="shared" si="71"/>
        <v>4.1428571428571432</v>
      </c>
      <c r="K122">
        <f t="shared" si="71"/>
        <v>3.8333333333333335</v>
      </c>
      <c r="L122">
        <f t="shared" si="71"/>
        <v>3.4285714285714284</v>
      </c>
      <c r="M122">
        <f t="shared" si="71"/>
        <v>4</v>
      </c>
    </row>
    <row r="123" spans="1:14" x14ac:dyDescent="0.25">
      <c r="A123" s="11"/>
      <c r="B123" s="13"/>
      <c r="C123" t="s">
        <v>9</v>
      </c>
    </row>
    <row r="127" spans="1:14" x14ac:dyDescent="0.25">
      <c r="C127" t="s">
        <v>23</v>
      </c>
      <c r="D127">
        <v>10</v>
      </c>
      <c r="E127">
        <v>20</v>
      </c>
      <c r="F127">
        <v>30</v>
      </c>
      <c r="G127">
        <v>40</v>
      </c>
      <c r="H127">
        <v>50</v>
      </c>
      <c r="I127">
        <v>60</v>
      </c>
      <c r="J127">
        <v>70</v>
      </c>
      <c r="K127">
        <v>80</v>
      </c>
      <c r="L127">
        <v>90</v>
      </c>
    </row>
    <row r="128" spans="1:14" x14ac:dyDescent="0.25">
      <c r="A128" s="11" t="s">
        <v>22</v>
      </c>
      <c r="B128" s="12" t="s">
        <v>12</v>
      </c>
      <c r="C128" t="s">
        <v>1</v>
      </c>
      <c r="D128">
        <v>33</v>
      </c>
      <c r="E128">
        <v>30</v>
      </c>
      <c r="F128">
        <v>35</v>
      </c>
      <c r="G128">
        <v>34</v>
      </c>
      <c r="H128">
        <v>49</v>
      </c>
      <c r="I128">
        <v>49</v>
      </c>
      <c r="J128">
        <v>49</v>
      </c>
      <c r="K128">
        <v>53</v>
      </c>
      <c r="L128">
        <v>52</v>
      </c>
    </row>
    <row r="129" spans="1:14" x14ac:dyDescent="0.25">
      <c r="A129" s="11"/>
      <c r="B129" s="12"/>
      <c r="C129" t="s">
        <v>2</v>
      </c>
      <c r="D129" s="14">
        <v>25</v>
      </c>
      <c r="E129" s="14">
        <v>23</v>
      </c>
      <c r="F129" s="14">
        <v>25</v>
      </c>
      <c r="G129" s="14">
        <v>25</v>
      </c>
      <c r="H129" s="14">
        <v>32</v>
      </c>
      <c r="I129" s="14">
        <v>32</v>
      </c>
      <c r="J129" s="14">
        <v>32</v>
      </c>
      <c r="K129" s="14">
        <v>34</v>
      </c>
      <c r="L129" s="14">
        <v>33</v>
      </c>
      <c r="M129" s="14"/>
      <c r="N129" s="14"/>
    </row>
    <row r="130" spans="1:14" x14ac:dyDescent="0.25">
      <c r="A130" s="11"/>
      <c r="B130" s="12"/>
      <c r="C130" t="s">
        <v>0</v>
      </c>
      <c r="D130">
        <f>D128*0.3/(200+D127)+D129*0.7/200</f>
        <v>0.13464285714285715</v>
      </c>
      <c r="E130">
        <f t="shared" ref="E130:L130" si="72">E128*0.3/(200+E127)+E129*0.7/200</f>
        <v>0.1214090909090909</v>
      </c>
      <c r="F130">
        <f t="shared" si="72"/>
        <v>0.13315217391304346</v>
      </c>
      <c r="G130">
        <f t="shared" si="72"/>
        <v>0.13</v>
      </c>
      <c r="H130">
        <f t="shared" si="72"/>
        <v>0.17079999999999998</v>
      </c>
      <c r="I130">
        <f t="shared" si="72"/>
        <v>0.16853846153846153</v>
      </c>
      <c r="J130">
        <f t="shared" si="72"/>
        <v>0.16644444444444442</v>
      </c>
      <c r="K130">
        <f t="shared" si="72"/>
        <v>0.17578571428571427</v>
      </c>
      <c r="L130">
        <f t="shared" si="72"/>
        <v>0.16929310344827586</v>
      </c>
    </row>
    <row r="131" spans="1:14" x14ac:dyDescent="0.25">
      <c r="A131" s="11"/>
      <c r="B131" s="12"/>
      <c r="C131" t="s">
        <v>4</v>
      </c>
    </row>
    <row r="132" spans="1:14" x14ac:dyDescent="0.25">
      <c r="A132" s="11"/>
      <c r="B132" s="12"/>
      <c r="C132" t="s">
        <v>5</v>
      </c>
    </row>
    <row r="133" spans="1:14" x14ac:dyDescent="0.25">
      <c r="A133" s="11"/>
      <c r="B133" s="12"/>
      <c r="C133" t="s">
        <v>6</v>
      </c>
    </row>
    <row r="134" spans="1:14" x14ac:dyDescent="0.25">
      <c r="A134" s="11"/>
      <c r="B134" s="12"/>
      <c r="C134" t="s">
        <v>7</v>
      </c>
    </row>
    <row r="135" spans="1:14" x14ac:dyDescent="0.25">
      <c r="A135" s="11"/>
      <c r="B135" s="12"/>
      <c r="C135" t="s">
        <v>8</v>
      </c>
    </row>
    <row r="136" spans="1:14" x14ac:dyDescent="0.25">
      <c r="A136" s="11"/>
      <c r="B136" s="12"/>
      <c r="C136" t="s">
        <v>9</v>
      </c>
    </row>
    <row r="137" spans="1:14" x14ac:dyDescent="0.25">
      <c r="A137" s="11"/>
    </row>
    <row r="138" spans="1:14" x14ac:dyDescent="0.25">
      <c r="A138" s="11"/>
      <c r="B138" s="13" t="s">
        <v>14</v>
      </c>
      <c r="C138" t="s">
        <v>1</v>
      </c>
      <c r="D138">
        <v>29</v>
      </c>
      <c r="E138">
        <v>45</v>
      </c>
      <c r="F138">
        <v>52</v>
      </c>
      <c r="G138">
        <v>56</v>
      </c>
      <c r="H138">
        <v>66</v>
      </c>
      <c r="I138">
        <v>69</v>
      </c>
      <c r="J138">
        <v>74</v>
      </c>
      <c r="K138">
        <v>75</v>
      </c>
      <c r="L138">
        <v>75</v>
      </c>
    </row>
    <row r="139" spans="1:14" x14ac:dyDescent="0.25">
      <c r="A139" s="11"/>
      <c r="B139" s="13"/>
      <c r="C139" t="s">
        <v>2</v>
      </c>
      <c r="D139">
        <v>24</v>
      </c>
      <c r="E139">
        <v>35</v>
      </c>
      <c r="F139">
        <v>40</v>
      </c>
      <c r="G139">
        <v>41</v>
      </c>
      <c r="H139">
        <v>47</v>
      </c>
      <c r="I139">
        <v>48</v>
      </c>
      <c r="J139">
        <v>49</v>
      </c>
      <c r="K139">
        <v>49</v>
      </c>
      <c r="L139">
        <v>49</v>
      </c>
    </row>
    <row r="140" spans="1:14" x14ac:dyDescent="0.25">
      <c r="A140" s="11"/>
      <c r="B140" s="13"/>
      <c r="C140" t="s">
        <v>3</v>
      </c>
      <c r="D140">
        <f>D138*0.3/(200+D127)+0.7*D139/200</f>
        <v>0.12542857142857142</v>
      </c>
      <c r="E140">
        <f t="shared" ref="E140:L140" si="73">E138*0.3/(200+E127)+0.7*E139/200</f>
        <v>0.18386363636363637</v>
      </c>
      <c r="F140">
        <f t="shared" si="73"/>
        <v>0.20782608695652177</v>
      </c>
      <c r="G140">
        <f t="shared" si="73"/>
        <v>0.2135</v>
      </c>
      <c r="H140">
        <f t="shared" si="73"/>
        <v>0.24369999999999997</v>
      </c>
      <c r="I140">
        <f t="shared" si="73"/>
        <v>0.2476153846153846</v>
      </c>
      <c r="J140">
        <f t="shared" si="73"/>
        <v>0.25372222222222218</v>
      </c>
      <c r="K140">
        <f t="shared" si="73"/>
        <v>0.25185714285714284</v>
      </c>
      <c r="L140">
        <f t="shared" si="73"/>
        <v>0.2490862068965517</v>
      </c>
    </row>
    <row r="141" spans="1:14" x14ac:dyDescent="0.25">
      <c r="A141" s="11"/>
      <c r="B141" s="13"/>
      <c r="C141" t="s">
        <v>4</v>
      </c>
    </row>
    <row r="142" spans="1:14" x14ac:dyDescent="0.25">
      <c r="A142" s="11"/>
      <c r="B142" s="13"/>
      <c r="C142" t="s">
        <v>5</v>
      </c>
    </row>
    <row r="143" spans="1:14" x14ac:dyDescent="0.25">
      <c r="A143" s="11"/>
      <c r="B143" s="13"/>
      <c r="C143" t="s">
        <v>6</v>
      </c>
    </row>
    <row r="144" spans="1:14" x14ac:dyDescent="0.25">
      <c r="A144" s="11"/>
      <c r="B144" s="13"/>
      <c r="C144" t="s">
        <v>7</v>
      </c>
    </row>
    <row r="145" spans="1:12" x14ac:dyDescent="0.25">
      <c r="A145" s="11"/>
      <c r="B145" s="13"/>
      <c r="C145" t="s">
        <v>8</v>
      </c>
    </row>
    <row r="146" spans="1:12" x14ac:dyDescent="0.25">
      <c r="A146" s="11"/>
      <c r="B146" s="13"/>
      <c r="C146" t="s">
        <v>9</v>
      </c>
    </row>
    <row r="147" spans="1:12" x14ac:dyDescent="0.25">
      <c r="A147" s="11"/>
    </row>
    <row r="148" spans="1:12" x14ac:dyDescent="0.25">
      <c r="A148" s="11"/>
      <c r="B148" s="13" t="s">
        <v>14</v>
      </c>
      <c r="C148" t="s">
        <v>1</v>
      </c>
      <c r="D148">
        <v>33</v>
      </c>
      <c r="E148">
        <v>45</v>
      </c>
      <c r="F148">
        <v>55</v>
      </c>
      <c r="G148">
        <v>58</v>
      </c>
      <c r="H148">
        <v>64</v>
      </c>
      <c r="I148">
        <v>71</v>
      </c>
      <c r="J148">
        <v>72</v>
      </c>
      <c r="K148">
        <v>75</v>
      </c>
      <c r="L148">
        <v>57</v>
      </c>
    </row>
    <row r="149" spans="1:12" x14ac:dyDescent="0.25">
      <c r="A149" s="11"/>
      <c r="B149" s="13"/>
      <c r="C149" t="s">
        <v>2</v>
      </c>
      <c r="D149">
        <v>27</v>
      </c>
      <c r="E149">
        <v>35</v>
      </c>
      <c r="F149">
        <v>40</v>
      </c>
      <c r="G149">
        <v>43</v>
      </c>
      <c r="H149">
        <v>45</v>
      </c>
      <c r="I149">
        <v>49</v>
      </c>
      <c r="J149">
        <v>49</v>
      </c>
      <c r="K149">
        <v>49</v>
      </c>
      <c r="L149">
        <v>49</v>
      </c>
    </row>
    <row r="150" spans="1:12" x14ac:dyDescent="0.25">
      <c r="A150" s="11"/>
      <c r="B150" s="13"/>
      <c r="C150" t="s">
        <v>3</v>
      </c>
      <c r="D150">
        <f>D148*0.3/(200+D127)+0.7*D149/200</f>
        <v>0.14164285714285713</v>
      </c>
      <c r="E150">
        <f t="shared" ref="E150:L150" si="74">E148*0.3/(200+E127)+0.7*E149/200</f>
        <v>0.18386363636363637</v>
      </c>
      <c r="F150">
        <f t="shared" si="74"/>
        <v>0.21173913043478262</v>
      </c>
      <c r="G150">
        <f t="shared" si="74"/>
        <v>0.22299999999999998</v>
      </c>
      <c r="H150">
        <f t="shared" si="74"/>
        <v>0.23429999999999995</v>
      </c>
      <c r="I150">
        <f t="shared" si="74"/>
        <v>0.25342307692307692</v>
      </c>
      <c r="J150">
        <f t="shared" si="74"/>
        <v>0.25149999999999995</v>
      </c>
      <c r="K150">
        <f t="shared" si="74"/>
        <v>0.25185714285714284</v>
      </c>
      <c r="L150">
        <f t="shared" si="74"/>
        <v>0.23046551724137929</v>
      </c>
    </row>
    <row r="151" spans="1:12" x14ac:dyDescent="0.25">
      <c r="A151" s="11"/>
      <c r="B151" s="13"/>
      <c r="C151" t="s">
        <v>4</v>
      </c>
    </row>
    <row r="152" spans="1:12" x14ac:dyDescent="0.25">
      <c r="A152" s="11"/>
      <c r="B152" s="13"/>
      <c r="C152" t="s">
        <v>5</v>
      </c>
    </row>
    <row r="153" spans="1:12" x14ac:dyDescent="0.25">
      <c r="A153" s="11"/>
      <c r="B153" s="13"/>
      <c r="C153" t="s">
        <v>6</v>
      </c>
    </row>
    <row r="154" spans="1:12" x14ac:dyDescent="0.25">
      <c r="A154" s="11"/>
      <c r="B154" s="13"/>
      <c r="C154" t="s">
        <v>7</v>
      </c>
    </row>
    <row r="155" spans="1:12" x14ac:dyDescent="0.25">
      <c r="A155" s="11"/>
      <c r="B155" s="13"/>
      <c r="C155" t="s">
        <v>8</v>
      </c>
    </row>
    <row r="156" spans="1:12" x14ac:dyDescent="0.25">
      <c r="A156" s="11"/>
      <c r="B156" s="13"/>
      <c r="C156" t="s">
        <v>9</v>
      </c>
    </row>
  </sheetData>
  <mergeCells count="20">
    <mergeCell ref="B1:B9"/>
    <mergeCell ref="B11:B19"/>
    <mergeCell ref="B21:B29"/>
    <mergeCell ref="A1:A29"/>
    <mergeCell ref="A32:A60"/>
    <mergeCell ref="B32:B40"/>
    <mergeCell ref="B42:B50"/>
    <mergeCell ref="B52:B60"/>
    <mergeCell ref="A63:A91"/>
    <mergeCell ref="B63:B71"/>
    <mergeCell ref="B73:B81"/>
    <mergeCell ref="B83:B91"/>
    <mergeCell ref="A95:A123"/>
    <mergeCell ref="B95:B103"/>
    <mergeCell ref="B105:B113"/>
    <mergeCell ref="B115:B123"/>
    <mergeCell ref="A128:A156"/>
    <mergeCell ref="B128:B136"/>
    <mergeCell ref="B138:B146"/>
    <mergeCell ref="B148:B156"/>
  </mergeCells>
  <conditionalFormatting sqref="C1:C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2:C4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63:C7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5:C10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28:C13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poste7</dc:creator>
  <cp:lastModifiedBy>poste N 08</cp:lastModifiedBy>
  <dcterms:created xsi:type="dcterms:W3CDTF">2016-05-19T23:03:34Z</dcterms:created>
  <dcterms:modified xsi:type="dcterms:W3CDTF">2016-05-21T20:54:55Z</dcterms:modified>
</cp:coreProperties>
</file>