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  <sheet name="Feuil4" sheetId="4" r:id="rId4"/>
  </sheets>
  <calcPr calcId="124519"/>
</workbook>
</file>

<file path=xl/calcChain.xml><?xml version="1.0" encoding="utf-8"?>
<calcChain xmlns="http://schemas.openxmlformats.org/spreadsheetml/2006/main">
  <c r="E422" i="1"/>
  <c r="E414"/>
  <c r="E406"/>
  <c r="E398"/>
  <c r="E390"/>
  <c r="E382"/>
  <c r="E374"/>
  <c r="E366"/>
  <c r="E358"/>
  <c r="E350"/>
  <c r="E342"/>
  <c r="E334"/>
  <c r="E326"/>
  <c r="E318"/>
  <c r="E310"/>
  <c r="E302"/>
  <c r="E294"/>
  <c r="E286"/>
  <c r="E278"/>
  <c r="E270"/>
  <c r="E262"/>
  <c r="E254"/>
  <c r="E246"/>
  <c r="E238"/>
  <c r="E230"/>
  <c r="E222"/>
  <c r="E214"/>
  <c r="E206"/>
  <c r="E198"/>
  <c r="E190"/>
  <c r="E182"/>
  <c r="E174"/>
  <c r="E166"/>
  <c r="E158"/>
  <c r="E150"/>
  <c r="E142"/>
  <c r="E134"/>
  <c r="E126"/>
  <c r="E118"/>
  <c r="E110"/>
  <c r="E102"/>
  <c r="E94"/>
  <c r="E86"/>
  <c r="E78"/>
  <c r="E70"/>
  <c r="E62"/>
  <c r="H3"/>
  <c r="H5"/>
  <c r="H8"/>
  <c r="H9"/>
  <c r="H11"/>
  <c r="H14"/>
  <c r="H15"/>
  <c r="H16"/>
  <c r="H17"/>
  <c r="H18"/>
  <c r="H20"/>
  <c r="H23"/>
  <c r="H25"/>
  <c r="H27"/>
  <c r="H28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I421" s="1"/>
  <c r="J421" s="1"/>
  <c r="H422"/>
  <c r="I422" s="1"/>
  <c r="J422" s="1"/>
  <c r="D3"/>
  <c r="E3" s="1"/>
  <c r="D4"/>
  <c r="E4" s="1"/>
  <c r="D5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14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33"/>
  <c r="E33" s="1"/>
  <c r="D34"/>
  <c r="E34" s="1"/>
  <c r="D35"/>
  <c r="E35" s="1"/>
  <c r="D36"/>
  <c r="E36" s="1"/>
  <c r="D37"/>
  <c r="E37" s="1"/>
  <c r="D38"/>
  <c r="E38" s="1"/>
  <c r="D39"/>
  <c r="E39" s="1"/>
  <c r="D40"/>
  <c r="E40" s="1"/>
  <c r="D41"/>
  <c r="E41" s="1"/>
  <c r="D42"/>
  <c r="E42" s="1"/>
  <c r="D43"/>
  <c r="E43" s="1"/>
  <c r="D44"/>
  <c r="E44" s="1"/>
  <c r="D45"/>
  <c r="E45" s="1"/>
  <c r="D46"/>
  <c r="E46" s="1"/>
  <c r="D47"/>
  <c r="E47" s="1"/>
  <c r="D48"/>
  <c r="E48" s="1"/>
  <c r="D49"/>
  <c r="E49" s="1"/>
  <c r="D50"/>
  <c r="E50" s="1"/>
  <c r="D51"/>
  <c r="E51" s="1"/>
  <c r="D52"/>
  <c r="E52" s="1"/>
  <c r="D53"/>
  <c r="E53" s="1"/>
  <c r="D54"/>
  <c r="E54" s="1"/>
  <c r="D55"/>
  <c r="E55" s="1"/>
  <c r="D56"/>
  <c r="E56" s="1"/>
  <c r="D57"/>
  <c r="E57" s="1"/>
  <c r="D58"/>
  <c r="E58" s="1"/>
  <c r="D59"/>
  <c r="E59" s="1"/>
  <c r="D60"/>
  <c r="E60" s="1"/>
  <c r="D61"/>
  <c r="E61" s="1"/>
  <c r="D62"/>
  <c r="D63"/>
  <c r="E63" s="1"/>
  <c r="D64"/>
  <c r="E64" s="1"/>
  <c r="D65"/>
  <c r="E65" s="1"/>
  <c r="D66"/>
  <c r="E66" s="1"/>
  <c r="D67"/>
  <c r="E67" s="1"/>
  <c r="D68"/>
  <c r="E68" s="1"/>
  <c r="D69"/>
  <c r="E69" s="1"/>
  <c r="D70"/>
  <c r="D71"/>
  <c r="E71" s="1"/>
  <c r="D72"/>
  <c r="E72" s="1"/>
  <c r="D73"/>
  <c r="E73" s="1"/>
  <c r="D74"/>
  <c r="E74" s="1"/>
  <c r="D75"/>
  <c r="E75" s="1"/>
  <c r="D76"/>
  <c r="E76" s="1"/>
  <c r="D77"/>
  <c r="E77" s="1"/>
  <c r="D78"/>
  <c r="D79"/>
  <c r="E79" s="1"/>
  <c r="D80"/>
  <c r="E80" s="1"/>
  <c r="D81"/>
  <c r="E81" s="1"/>
  <c r="D82"/>
  <c r="E82" s="1"/>
  <c r="D83"/>
  <c r="E83" s="1"/>
  <c r="D84"/>
  <c r="E84" s="1"/>
  <c r="D85"/>
  <c r="E85" s="1"/>
  <c r="D86"/>
  <c r="D87"/>
  <c r="E87" s="1"/>
  <c r="D88"/>
  <c r="E88" s="1"/>
  <c r="D89"/>
  <c r="E89" s="1"/>
  <c r="D90"/>
  <c r="E90" s="1"/>
  <c r="D91"/>
  <c r="E91" s="1"/>
  <c r="D92"/>
  <c r="E92" s="1"/>
  <c r="D93"/>
  <c r="E93" s="1"/>
  <c r="D94"/>
  <c r="D95"/>
  <c r="E95" s="1"/>
  <c r="D96"/>
  <c r="E96" s="1"/>
  <c r="D97"/>
  <c r="E97" s="1"/>
  <c r="D98"/>
  <c r="E98" s="1"/>
  <c r="D99"/>
  <c r="E99" s="1"/>
  <c r="D100"/>
  <c r="E100" s="1"/>
  <c r="D101"/>
  <c r="E101" s="1"/>
  <c r="D102"/>
  <c r="D103"/>
  <c r="E103" s="1"/>
  <c r="D104"/>
  <c r="E104" s="1"/>
  <c r="D105"/>
  <c r="E105" s="1"/>
  <c r="D106"/>
  <c r="E106" s="1"/>
  <c r="D107"/>
  <c r="E107" s="1"/>
  <c r="D108"/>
  <c r="E108" s="1"/>
  <c r="D109"/>
  <c r="E109" s="1"/>
  <c r="D110"/>
  <c r="D111"/>
  <c r="E111" s="1"/>
  <c r="D112"/>
  <c r="E112" s="1"/>
  <c r="D113"/>
  <c r="E113" s="1"/>
  <c r="D114"/>
  <c r="E114" s="1"/>
  <c r="D115"/>
  <c r="E115" s="1"/>
  <c r="D116"/>
  <c r="E116" s="1"/>
  <c r="D117"/>
  <c r="E117" s="1"/>
  <c r="D118"/>
  <c r="D119"/>
  <c r="E119" s="1"/>
  <c r="D120"/>
  <c r="E120" s="1"/>
  <c r="D121"/>
  <c r="E121" s="1"/>
  <c r="D122"/>
  <c r="E122" s="1"/>
  <c r="D123"/>
  <c r="E123" s="1"/>
  <c r="D124"/>
  <c r="E124" s="1"/>
  <c r="D125"/>
  <c r="E125" s="1"/>
  <c r="D126"/>
  <c r="D127"/>
  <c r="E127" s="1"/>
  <c r="D128"/>
  <c r="E128" s="1"/>
  <c r="D129"/>
  <c r="E129" s="1"/>
  <c r="D130"/>
  <c r="E130" s="1"/>
  <c r="D131"/>
  <c r="E131" s="1"/>
  <c r="D132"/>
  <c r="E132" s="1"/>
  <c r="D133"/>
  <c r="E133" s="1"/>
  <c r="D134"/>
  <c r="D135"/>
  <c r="E135" s="1"/>
  <c r="D136"/>
  <c r="E136" s="1"/>
  <c r="D137"/>
  <c r="E137" s="1"/>
  <c r="D138"/>
  <c r="E138" s="1"/>
  <c r="D139"/>
  <c r="E139" s="1"/>
  <c r="D140"/>
  <c r="E140" s="1"/>
  <c r="D141"/>
  <c r="E141" s="1"/>
  <c r="D142"/>
  <c r="D143"/>
  <c r="E143" s="1"/>
  <c r="D144"/>
  <c r="E144" s="1"/>
  <c r="D145"/>
  <c r="E145" s="1"/>
  <c r="D146"/>
  <c r="E146" s="1"/>
  <c r="D147"/>
  <c r="E147" s="1"/>
  <c r="D148"/>
  <c r="E148" s="1"/>
  <c r="D149"/>
  <c r="E149" s="1"/>
  <c r="D150"/>
  <c r="D151"/>
  <c r="E151" s="1"/>
  <c r="D152"/>
  <c r="E152" s="1"/>
  <c r="D153"/>
  <c r="E153" s="1"/>
  <c r="D154"/>
  <c r="E154" s="1"/>
  <c r="D155"/>
  <c r="E155" s="1"/>
  <c r="D156"/>
  <c r="E156" s="1"/>
  <c r="D157"/>
  <c r="E157" s="1"/>
  <c r="D158"/>
  <c r="D159"/>
  <c r="E159" s="1"/>
  <c r="D160"/>
  <c r="E160" s="1"/>
  <c r="D161"/>
  <c r="E161" s="1"/>
  <c r="D162"/>
  <c r="E162" s="1"/>
  <c r="D163"/>
  <c r="E163" s="1"/>
  <c r="D164"/>
  <c r="E164" s="1"/>
  <c r="D165"/>
  <c r="E165" s="1"/>
  <c r="D166"/>
  <c r="D167"/>
  <c r="E167" s="1"/>
  <c r="D168"/>
  <c r="E168" s="1"/>
  <c r="D169"/>
  <c r="E169" s="1"/>
  <c r="D170"/>
  <c r="E170" s="1"/>
  <c r="D171"/>
  <c r="E171" s="1"/>
  <c r="D172"/>
  <c r="E172" s="1"/>
  <c r="D173"/>
  <c r="E173" s="1"/>
  <c r="D174"/>
  <c r="D175"/>
  <c r="E175" s="1"/>
  <c r="D176"/>
  <c r="E176" s="1"/>
  <c r="D177"/>
  <c r="E177" s="1"/>
  <c r="D178"/>
  <c r="E178" s="1"/>
  <c r="D179"/>
  <c r="E179" s="1"/>
  <c r="D180"/>
  <c r="E180" s="1"/>
  <c r="D181"/>
  <c r="E181" s="1"/>
  <c r="D182"/>
  <c r="D183"/>
  <c r="E183" s="1"/>
  <c r="D184"/>
  <c r="E184" s="1"/>
  <c r="D185"/>
  <c r="E185" s="1"/>
  <c r="D186"/>
  <c r="E186" s="1"/>
  <c r="D187"/>
  <c r="E187" s="1"/>
  <c r="D188"/>
  <c r="E188" s="1"/>
  <c r="D189"/>
  <c r="E189" s="1"/>
  <c r="D190"/>
  <c r="D191"/>
  <c r="E191" s="1"/>
  <c r="D192"/>
  <c r="E192" s="1"/>
  <c r="D193"/>
  <c r="E193" s="1"/>
  <c r="D194"/>
  <c r="E194" s="1"/>
  <c r="D195"/>
  <c r="E195" s="1"/>
  <c r="D196"/>
  <c r="E196" s="1"/>
  <c r="D197"/>
  <c r="E197" s="1"/>
  <c r="D198"/>
  <c r="D199"/>
  <c r="E199" s="1"/>
  <c r="D200"/>
  <c r="E200" s="1"/>
  <c r="D201"/>
  <c r="E201" s="1"/>
  <c r="D202"/>
  <c r="E202" s="1"/>
  <c r="D203"/>
  <c r="E203" s="1"/>
  <c r="D204"/>
  <c r="E204" s="1"/>
  <c r="D205"/>
  <c r="E205" s="1"/>
  <c r="D206"/>
  <c r="D207"/>
  <c r="E207" s="1"/>
  <c r="D208"/>
  <c r="E208" s="1"/>
  <c r="D209"/>
  <c r="E209" s="1"/>
  <c r="D210"/>
  <c r="E210" s="1"/>
  <c r="D211"/>
  <c r="E211" s="1"/>
  <c r="D212"/>
  <c r="E212" s="1"/>
  <c r="D213"/>
  <c r="E213" s="1"/>
  <c r="D214"/>
  <c r="D215"/>
  <c r="E215" s="1"/>
  <c r="D216"/>
  <c r="E216" s="1"/>
  <c r="D217"/>
  <c r="E217" s="1"/>
  <c r="D218"/>
  <c r="E218" s="1"/>
  <c r="D219"/>
  <c r="E219" s="1"/>
  <c r="D220"/>
  <c r="E220" s="1"/>
  <c r="D221"/>
  <c r="E221" s="1"/>
  <c r="D222"/>
  <c r="D223"/>
  <c r="E223" s="1"/>
  <c r="D224"/>
  <c r="E224" s="1"/>
  <c r="D225"/>
  <c r="E225" s="1"/>
  <c r="D226"/>
  <c r="E226" s="1"/>
  <c r="D227"/>
  <c r="E227" s="1"/>
  <c r="D228"/>
  <c r="E228" s="1"/>
  <c r="D229"/>
  <c r="E229" s="1"/>
  <c r="D230"/>
  <c r="D231"/>
  <c r="E231" s="1"/>
  <c r="D232"/>
  <c r="E232" s="1"/>
  <c r="D233"/>
  <c r="E233" s="1"/>
  <c r="D234"/>
  <c r="E234" s="1"/>
  <c r="D235"/>
  <c r="E235" s="1"/>
  <c r="D236"/>
  <c r="E236" s="1"/>
  <c r="D237"/>
  <c r="E237" s="1"/>
  <c r="D238"/>
  <c r="D239"/>
  <c r="E239" s="1"/>
  <c r="D240"/>
  <c r="E240" s="1"/>
  <c r="D241"/>
  <c r="E241" s="1"/>
  <c r="D242"/>
  <c r="E242" s="1"/>
  <c r="D243"/>
  <c r="E243" s="1"/>
  <c r="D244"/>
  <c r="E244" s="1"/>
  <c r="D245"/>
  <c r="E245" s="1"/>
  <c r="D246"/>
  <c r="D247"/>
  <c r="E247" s="1"/>
  <c r="D248"/>
  <c r="E248" s="1"/>
  <c r="D249"/>
  <c r="E249" s="1"/>
  <c r="D250"/>
  <c r="E250" s="1"/>
  <c r="D251"/>
  <c r="E251" s="1"/>
  <c r="D252"/>
  <c r="E252" s="1"/>
  <c r="D253"/>
  <c r="E253" s="1"/>
  <c r="D254"/>
  <c r="D255"/>
  <c r="E255" s="1"/>
  <c r="D256"/>
  <c r="E256" s="1"/>
  <c r="D257"/>
  <c r="E257" s="1"/>
  <c r="D258"/>
  <c r="E258" s="1"/>
  <c r="D259"/>
  <c r="E259" s="1"/>
  <c r="D260"/>
  <c r="E260" s="1"/>
  <c r="D261"/>
  <c r="E261" s="1"/>
  <c r="D262"/>
  <c r="D263"/>
  <c r="E263" s="1"/>
  <c r="D264"/>
  <c r="E264" s="1"/>
  <c r="D265"/>
  <c r="E265" s="1"/>
  <c r="D266"/>
  <c r="E266" s="1"/>
  <c r="D267"/>
  <c r="E267" s="1"/>
  <c r="D268"/>
  <c r="E268" s="1"/>
  <c r="D269"/>
  <c r="E269" s="1"/>
  <c r="D270"/>
  <c r="D271"/>
  <c r="E271" s="1"/>
  <c r="D272"/>
  <c r="E272" s="1"/>
  <c r="D273"/>
  <c r="E273" s="1"/>
  <c r="D274"/>
  <c r="E274" s="1"/>
  <c r="D275"/>
  <c r="E275" s="1"/>
  <c r="D276"/>
  <c r="E276" s="1"/>
  <c r="D277"/>
  <c r="E277" s="1"/>
  <c r="D278"/>
  <c r="D279"/>
  <c r="E279" s="1"/>
  <c r="D280"/>
  <c r="E280" s="1"/>
  <c r="D281"/>
  <c r="E281" s="1"/>
  <c r="D282"/>
  <c r="E282" s="1"/>
  <c r="D283"/>
  <c r="E283" s="1"/>
  <c r="D284"/>
  <c r="E284" s="1"/>
  <c r="D285"/>
  <c r="E285" s="1"/>
  <c r="D286"/>
  <c r="D287"/>
  <c r="E287" s="1"/>
  <c r="D288"/>
  <c r="E288" s="1"/>
  <c r="D289"/>
  <c r="E289" s="1"/>
  <c r="D290"/>
  <c r="E290" s="1"/>
  <c r="D291"/>
  <c r="E291" s="1"/>
  <c r="D292"/>
  <c r="E292" s="1"/>
  <c r="D293"/>
  <c r="E293" s="1"/>
  <c r="D294"/>
  <c r="D295"/>
  <c r="E295" s="1"/>
  <c r="D296"/>
  <c r="E296" s="1"/>
  <c r="D297"/>
  <c r="E297" s="1"/>
  <c r="D298"/>
  <c r="E298" s="1"/>
  <c r="D299"/>
  <c r="E299" s="1"/>
  <c r="D300"/>
  <c r="E300" s="1"/>
  <c r="D301"/>
  <c r="E301" s="1"/>
  <c r="D302"/>
  <c r="D303"/>
  <c r="E303" s="1"/>
  <c r="D304"/>
  <c r="E304" s="1"/>
  <c r="D305"/>
  <c r="E305" s="1"/>
  <c r="D306"/>
  <c r="E306" s="1"/>
  <c r="D307"/>
  <c r="E307" s="1"/>
  <c r="D308"/>
  <c r="E308" s="1"/>
  <c r="D309"/>
  <c r="E309" s="1"/>
  <c r="D310"/>
  <c r="D311"/>
  <c r="E311" s="1"/>
  <c r="D312"/>
  <c r="E312" s="1"/>
  <c r="D313"/>
  <c r="E313" s="1"/>
  <c r="D314"/>
  <c r="E314" s="1"/>
  <c r="D315"/>
  <c r="E315" s="1"/>
  <c r="D316"/>
  <c r="E316" s="1"/>
  <c r="D317"/>
  <c r="E317" s="1"/>
  <c r="D318"/>
  <c r="D319"/>
  <c r="E319" s="1"/>
  <c r="D320"/>
  <c r="E320" s="1"/>
  <c r="D321"/>
  <c r="E321" s="1"/>
  <c r="D322"/>
  <c r="E322" s="1"/>
  <c r="D323"/>
  <c r="E323" s="1"/>
  <c r="D324"/>
  <c r="E324" s="1"/>
  <c r="D325"/>
  <c r="E325" s="1"/>
  <c r="D326"/>
  <c r="D327"/>
  <c r="E327" s="1"/>
  <c r="D328"/>
  <c r="E328" s="1"/>
  <c r="D329"/>
  <c r="E329" s="1"/>
  <c r="D330"/>
  <c r="E330" s="1"/>
  <c r="D331"/>
  <c r="E331" s="1"/>
  <c r="D332"/>
  <c r="E332" s="1"/>
  <c r="D333"/>
  <c r="E333" s="1"/>
  <c r="D334"/>
  <c r="D335"/>
  <c r="E335" s="1"/>
  <c r="D336"/>
  <c r="E336" s="1"/>
  <c r="D337"/>
  <c r="E337" s="1"/>
  <c r="D338"/>
  <c r="E338" s="1"/>
  <c r="D339"/>
  <c r="E339" s="1"/>
  <c r="D340"/>
  <c r="E340" s="1"/>
  <c r="D341"/>
  <c r="E341" s="1"/>
  <c r="D342"/>
  <c r="D343"/>
  <c r="E343" s="1"/>
  <c r="D344"/>
  <c r="E344" s="1"/>
  <c r="D345"/>
  <c r="E345" s="1"/>
  <c r="D346"/>
  <c r="E346" s="1"/>
  <c r="D347"/>
  <c r="E347" s="1"/>
  <c r="D348"/>
  <c r="E348" s="1"/>
  <c r="D349"/>
  <c r="E349" s="1"/>
  <c r="D350"/>
  <c r="D351"/>
  <c r="E351" s="1"/>
  <c r="D352"/>
  <c r="E352" s="1"/>
  <c r="D353"/>
  <c r="E353" s="1"/>
  <c r="D354"/>
  <c r="E354" s="1"/>
  <c r="D355"/>
  <c r="E355" s="1"/>
  <c r="D356"/>
  <c r="E356" s="1"/>
  <c r="D357"/>
  <c r="E357" s="1"/>
  <c r="D358"/>
  <c r="D359"/>
  <c r="E359" s="1"/>
  <c r="D360"/>
  <c r="E360" s="1"/>
  <c r="D361"/>
  <c r="E361" s="1"/>
  <c r="D362"/>
  <c r="E362" s="1"/>
  <c r="D363"/>
  <c r="E363" s="1"/>
  <c r="D364"/>
  <c r="E364" s="1"/>
  <c r="D365"/>
  <c r="E365" s="1"/>
  <c r="D366"/>
  <c r="D367"/>
  <c r="E367" s="1"/>
  <c r="D368"/>
  <c r="E368" s="1"/>
  <c r="D369"/>
  <c r="E369" s="1"/>
  <c r="D370"/>
  <c r="E370" s="1"/>
  <c r="D371"/>
  <c r="E371" s="1"/>
  <c r="D372"/>
  <c r="E372" s="1"/>
  <c r="D373"/>
  <c r="E373" s="1"/>
  <c r="D374"/>
  <c r="D375"/>
  <c r="E375" s="1"/>
  <c r="D376"/>
  <c r="E376" s="1"/>
  <c r="D377"/>
  <c r="E377" s="1"/>
  <c r="D378"/>
  <c r="E378" s="1"/>
  <c r="D379"/>
  <c r="E379" s="1"/>
  <c r="D380"/>
  <c r="E380" s="1"/>
  <c r="D381"/>
  <c r="E381" s="1"/>
  <c r="D382"/>
  <c r="D383"/>
  <c r="E383" s="1"/>
  <c r="D384"/>
  <c r="E384" s="1"/>
  <c r="D385"/>
  <c r="E385" s="1"/>
  <c r="D386"/>
  <c r="E386" s="1"/>
  <c r="D387"/>
  <c r="E387" s="1"/>
  <c r="D388"/>
  <c r="E388" s="1"/>
  <c r="D389"/>
  <c r="E389" s="1"/>
  <c r="D390"/>
  <c r="D391"/>
  <c r="E391" s="1"/>
  <c r="D392"/>
  <c r="E392" s="1"/>
  <c r="D393"/>
  <c r="E393" s="1"/>
  <c r="D394"/>
  <c r="E394" s="1"/>
  <c r="D395"/>
  <c r="E395" s="1"/>
  <c r="D396"/>
  <c r="E396" s="1"/>
  <c r="D397"/>
  <c r="E397" s="1"/>
  <c r="D398"/>
  <c r="D399"/>
  <c r="E399" s="1"/>
  <c r="D400"/>
  <c r="E400" s="1"/>
  <c r="D401"/>
  <c r="E401" s="1"/>
  <c r="D402"/>
  <c r="E402" s="1"/>
  <c r="D403"/>
  <c r="E403" s="1"/>
  <c r="D404"/>
  <c r="E404" s="1"/>
  <c r="D405"/>
  <c r="E405" s="1"/>
  <c r="D406"/>
  <c r="D407"/>
  <c r="E407" s="1"/>
  <c r="D408"/>
  <c r="E408" s="1"/>
  <c r="D409"/>
  <c r="E409" s="1"/>
  <c r="D410"/>
  <c r="E410" s="1"/>
  <c r="D411"/>
  <c r="E411" s="1"/>
  <c r="D412"/>
  <c r="E412" s="1"/>
  <c r="D413"/>
  <c r="E413" s="1"/>
  <c r="D414"/>
  <c r="D415"/>
  <c r="E415" s="1"/>
  <c r="D416"/>
  <c r="E416" s="1"/>
  <c r="D417"/>
  <c r="E417" s="1"/>
  <c r="D418"/>
  <c r="E418" s="1"/>
  <c r="D419"/>
  <c r="E419" s="1"/>
  <c r="D420"/>
  <c r="E420" s="1"/>
  <c r="D421"/>
  <c r="E421" s="1"/>
  <c r="D422"/>
  <c r="D2"/>
  <c r="E2" s="1"/>
  <c r="G10" i="2"/>
  <c r="I437" i="1"/>
  <c r="C423"/>
  <c r="C424" s="1"/>
  <c r="C425" s="1"/>
  <c r="G13" l="1"/>
  <c r="H13" s="1"/>
  <c r="H12" s="1"/>
  <c r="E14"/>
  <c r="H26"/>
  <c r="H24" s="1"/>
  <c r="H7"/>
  <c r="H10"/>
  <c r="H29"/>
  <c r="H22"/>
  <c r="I420"/>
  <c r="J420" s="1"/>
  <c r="H21" l="1"/>
  <c r="H19" s="1"/>
  <c r="H6" s="1"/>
  <c r="H4" s="1"/>
  <c r="I419"/>
  <c r="J419" s="1"/>
  <c r="I418" l="1"/>
  <c r="J418" s="1"/>
  <c r="I417" l="1"/>
  <c r="J417" s="1"/>
  <c r="I416" l="1"/>
  <c r="J416" s="1"/>
  <c r="I415" l="1"/>
  <c r="J415" s="1"/>
  <c r="I414" l="1"/>
  <c r="J414" s="1"/>
  <c r="I413" l="1"/>
  <c r="J413" s="1"/>
  <c r="I412" l="1"/>
  <c r="J412" s="1"/>
  <c r="I411" l="1"/>
  <c r="J411" s="1"/>
  <c r="I410" l="1"/>
  <c r="J410" s="1"/>
  <c r="I409" l="1"/>
  <c r="J409" s="1"/>
  <c r="I408" l="1"/>
  <c r="J408" s="1"/>
  <c r="I407" l="1"/>
  <c r="J407" s="1"/>
  <c r="I406" l="1"/>
  <c r="J406" s="1"/>
  <c r="I405" l="1"/>
  <c r="J405" s="1"/>
  <c r="I404" l="1"/>
  <c r="J404" s="1"/>
  <c r="I403" l="1"/>
  <c r="J403" s="1"/>
  <c r="I402" l="1"/>
  <c r="J402" s="1"/>
  <c r="I401" l="1"/>
  <c r="J401" s="1"/>
  <c r="I400" l="1"/>
  <c r="J400" s="1"/>
  <c r="I399" l="1"/>
  <c r="J399" s="1"/>
  <c r="I398" l="1"/>
  <c r="J398" s="1"/>
  <c r="I397" l="1"/>
  <c r="J397" s="1"/>
  <c r="I396" l="1"/>
  <c r="J396" s="1"/>
  <c r="I395" l="1"/>
  <c r="J395" s="1"/>
  <c r="I394" l="1"/>
  <c r="J394" s="1"/>
  <c r="I393" l="1"/>
  <c r="J393" s="1"/>
  <c r="I392" l="1"/>
  <c r="J392" s="1"/>
  <c r="I391" l="1"/>
  <c r="J391" s="1"/>
  <c r="I390" l="1"/>
  <c r="J390" s="1"/>
  <c r="I389" l="1"/>
  <c r="J389" s="1"/>
  <c r="I388" l="1"/>
  <c r="J388" s="1"/>
  <c r="I387" l="1"/>
  <c r="J387" s="1"/>
  <c r="I386" l="1"/>
  <c r="J386" s="1"/>
  <c r="I385" l="1"/>
  <c r="J385" s="1"/>
  <c r="I384" l="1"/>
  <c r="J384" s="1"/>
  <c r="I383" l="1"/>
  <c r="J383" s="1"/>
  <c r="I382" l="1"/>
  <c r="J382" s="1"/>
  <c r="I381" l="1"/>
  <c r="J381" s="1"/>
  <c r="I380" l="1"/>
  <c r="J380" s="1"/>
  <c r="I379" l="1"/>
  <c r="J379" s="1"/>
  <c r="I378" l="1"/>
  <c r="J378" s="1"/>
  <c r="I377" l="1"/>
  <c r="J377" s="1"/>
  <c r="I376" l="1"/>
  <c r="J376" s="1"/>
  <c r="I375" l="1"/>
  <c r="J375" s="1"/>
  <c r="I374" l="1"/>
  <c r="J374" s="1"/>
  <c r="I373" l="1"/>
  <c r="J373" s="1"/>
  <c r="I372" l="1"/>
  <c r="J372" s="1"/>
  <c r="I371" l="1"/>
  <c r="J371" s="1"/>
  <c r="I370" l="1"/>
  <c r="J370" s="1"/>
  <c r="I369" l="1"/>
  <c r="J369" s="1"/>
  <c r="I368" l="1"/>
  <c r="J368" s="1"/>
  <c r="I367" l="1"/>
  <c r="J367" s="1"/>
  <c r="I366" l="1"/>
  <c r="J366" s="1"/>
  <c r="I365" l="1"/>
  <c r="J365" s="1"/>
  <c r="I364" l="1"/>
  <c r="J364" s="1"/>
  <c r="I363" l="1"/>
  <c r="J363" s="1"/>
  <c r="I362" l="1"/>
  <c r="J362" s="1"/>
  <c r="I361" l="1"/>
  <c r="J361" s="1"/>
  <c r="I360" l="1"/>
  <c r="J360" s="1"/>
  <c r="I359" l="1"/>
  <c r="J359" s="1"/>
  <c r="I358" l="1"/>
  <c r="J358" s="1"/>
  <c r="I357" l="1"/>
  <c r="J357" s="1"/>
  <c r="I356" l="1"/>
  <c r="J356" s="1"/>
  <c r="I355" l="1"/>
  <c r="J355" s="1"/>
  <c r="I354" l="1"/>
  <c r="J354" s="1"/>
  <c r="I353" l="1"/>
  <c r="J353" s="1"/>
  <c r="I352" l="1"/>
  <c r="J352" s="1"/>
  <c r="I351" l="1"/>
  <c r="J351" s="1"/>
  <c r="I350" l="1"/>
  <c r="J350" s="1"/>
  <c r="I349" l="1"/>
  <c r="J349" s="1"/>
  <c r="I348" l="1"/>
  <c r="J348" s="1"/>
  <c r="I347" l="1"/>
  <c r="J347" s="1"/>
  <c r="I346" l="1"/>
  <c r="J346" s="1"/>
  <c r="I345" l="1"/>
  <c r="J345" s="1"/>
  <c r="I344" l="1"/>
  <c r="J344" s="1"/>
  <c r="I343" l="1"/>
  <c r="J343" s="1"/>
  <c r="I342" l="1"/>
  <c r="J342" s="1"/>
  <c r="I341" l="1"/>
  <c r="J341" s="1"/>
  <c r="I340" l="1"/>
  <c r="J340" s="1"/>
  <c r="I339" l="1"/>
  <c r="J339" s="1"/>
  <c r="I338" l="1"/>
  <c r="J338" s="1"/>
  <c r="I337" l="1"/>
  <c r="J337" s="1"/>
  <c r="I336" l="1"/>
  <c r="J336" s="1"/>
  <c r="I335" l="1"/>
  <c r="J335" s="1"/>
  <c r="I334" l="1"/>
  <c r="J334" s="1"/>
  <c r="I333" l="1"/>
  <c r="J333" s="1"/>
  <c r="I332" l="1"/>
  <c r="J332" s="1"/>
  <c r="I331" l="1"/>
  <c r="J331" s="1"/>
  <c r="I330" l="1"/>
  <c r="J330" s="1"/>
  <c r="I329" l="1"/>
  <c r="J329" s="1"/>
  <c r="I328" l="1"/>
  <c r="J328" s="1"/>
  <c r="I327" l="1"/>
  <c r="J327" s="1"/>
  <c r="I326" l="1"/>
  <c r="J326" s="1"/>
  <c r="I325" l="1"/>
  <c r="J325" s="1"/>
  <c r="I324" l="1"/>
  <c r="J324" s="1"/>
  <c r="I323" l="1"/>
  <c r="J323" s="1"/>
  <c r="I322" l="1"/>
  <c r="J322" s="1"/>
  <c r="I321" l="1"/>
  <c r="J321" s="1"/>
  <c r="I320" l="1"/>
  <c r="J320" s="1"/>
  <c r="I319" l="1"/>
  <c r="J319" s="1"/>
  <c r="I318" l="1"/>
  <c r="J318" s="1"/>
  <c r="I317" l="1"/>
  <c r="J317" s="1"/>
  <c r="I316" l="1"/>
  <c r="J316" s="1"/>
  <c r="I315" l="1"/>
  <c r="J315" s="1"/>
  <c r="I314" l="1"/>
  <c r="J314" s="1"/>
  <c r="I313" l="1"/>
  <c r="J313" s="1"/>
  <c r="I312" l="1"/>
  <c r="J312" s="1"/>
  <c r="I311" l="1"/>
  <c r="J311" s="1"/>
  <c r="I310" l="1"/>
  <c r="J310" s="1"/>
  <c r="I309" l="1"/>
  <c r="J309" s="1"/>
  <c r="I308" l="1"/>
  <c r="J308" s="1"/>
  <c r="I307" l="1"/>
  <c r="J307" s="1"/>
  <c r="I306" l="1"/>
  <c r="J306" s="1"/>
  <c r="I305" l="1"/>
  <c r="J305" s="1"/>
  <c r="I304" l="1"/>
  <c r="J304" s="1"/>
  <c r="I303" l="1"/>
  <c r="J303" s="1"/>
  <c r="I302" l="1"/>
  <c r="J302" s="1"/>
  <c r="I301" l="1"/>
  <c r="J301" s="1"/>
  <c r="I300" l="1"/>
  <c r="J300" s="1"/>
  <c r="I299" l="1"/>
  <c r="J299" s="1"/>
  <c r="I298" l="1"/>
  <c r="J298" s="1"/>
  <c r="I297" l="1"/>
  <c r="J297" s="1"/>
  <c r="I296" l="1"/>
  <c r="J296" s="1"/>
  <c r="I295" l="1"/>
  <c r="J295" s="1"/>
  <c r="I294" l="1"/>
  <c r="J294" s="1"/>
  <c r="I293" l="1"/>
  <c r="J293" s="1"/>
  <c r="I292" l="1"/>
  <c r="J292" s="1"/>
  <c r="I291" l="1"/>
  <c r="J291" s="1"/>
  <c r="I290" l="1"/>
  <c r="J290" s="1"/>
  <c r="I289" l="1"/>
  <c r="J289" s="1"/>
  <c r="I288" l="1"/>
  <c r="J288" s="1"/>
  <c r="I287" l="1"/>
  <c r="J287" s="1"/>
  <c r="I286" l="1"/>
  <c r="J286" s="1"/>
  <c r="I285" l="1"/>
  <c r="J285" s="1"/>
  <c r="I284" l="1"/>
  <c r="J284" s="1"/>
  <c r="I283" l="1"/>
  <c r="J283" s="1"/>
  <c r="I282" l="1"/>
  <c r="J282" s="1"/>
  <c r="I281" l="1"/>
  <c r="J281" s="1"/>
  <c r="I280" l="1"/>
  <c r="J280" s="1"/>
  <c r="I279" l="1"/>
  <c r="J279" s="1"/>
  <c r="I278" l="1"/>
  <c r="J278" s="1"/>
  <c r="I277" l="1"/>
  <c r="J277" s="1"/>
  <c r="I276" l="1"/>
  <c r="J276" s="1"/>
  <c r="I275" l="1"/>
  <c r="J275" s="1"/>
  <c r="I274" l="1"/>
  <c r="J274" s="1"/>
  <c r="I273" l="1"/>
  <c r="J273" s="1"/>
  <c r="I272" l="1"/>
  <c r="J272" s="1"/>
  <c r="I271" l="1"/>
  <c r="J271" s="1"/>
  <c r="I270" l="1"/>
  <c r="J270" s="1"/>
  <c r="I269" l="1"/>
  <c r="J269" s="1"/>
  <c r="I268" l="1"/>
  <c r="J268" s="1"/>
  <c r="I267" l="1"/>
  <c r="J267" s="1"/>
  <c r="I266" l="1"/>
  <c r="J266" s="1"/>
  <c r="I265" l="1"/>
  <c r="J265" s="1"/>
  <c r="I264" l="1"/>
  <c r="J264" s="1"/>
  <c r="I263" l="1"/>
  <c r="J263" s="1"/>
  <c r="I262" l="1"/>
  <c r="J262" s="1"/>
  <c r="I261" l="1"/>
  <c r="J261" s="1"/>
  <c r="I260" l="1"/>
  <c r="J260" s="1"/>
  <c r="I259" l="1"/>
  <c r="J259" s="1"/>
  <c r="I258" l="1"/>
  <c r="J258" s="1"/>
  <c r="I257" l="1"/>
  <c r="J257" s="1"/>
  <c r="I256" l="1"/>
  <c r="J256" s="1"/>
  <c r="I255" l="1"/>
  <c r="J255" s="1"/>
  <c r="I254" l="1"/>
  <c r="J254" s="1"/>
  <c r="I253" l="1"/>
  <c r="J253" s="1"/>
  <c r="I252" l="1"/>
  <c r="J252" s="1"/>
  <c r="I251" l="1"/>
  <c r="J251" s="1"/>
  <c r="I250" l="1"/>
  <c r="J250" s="1"/>
  <c r="I249" l="1"/>
  <c r="J249" s="1"/>
  <c r="I248" l="1"/>
  <c r="J248" s="1"/>
  <c r="I247" l="1"/>
  <c r="J247" s="1"/>
  <c r="I246" l="1"/>
  <c r="J246" s="1"/>
  <c r="I245" l="1"/>
  <c r="J245" s="1"/>
  <c r="I244" l="1"/>
  <c r="J244" s="1"/>
  <c r="I243" l="1"/>
  <c r="J243" s="1"/>
  <c r="I242" l="1"/>
  <c r="J242" s="1"/>
  <c r="I241" l="1"/>
  <c r="J241" s="1"/>
  <c r="I240" l="1"/>
  <c r="J240" s="1"/>
  <c r="I239" l="1"/>
  <c r="J239" s="1"/>
  <c r="I238" l="1"/>
  <c r="J238" s="1"/>
  <c r="I237" l="1"/>
  <c r="J237" s="1"/>
  <c r="I236" l="1"/>
  <c r="J236" s="1"/>
  <c r="I235" l="1"/>
  <c r="J235" s="1"/>
  <c r="I234" l="1"/>
  <c r="J234" s="1"/>
  <c r="I233" l="1"/>
  <c r="J233" s="1"/>
  <c r="I232" l="1"/>
  <c r="J232" s="1"/>
  <c r="I231" l="1"/>
  <c r="J231" s="1"/>
  <c r="I230" l="1"/>
  <c r="J230" s="1"/>
  <c r="I229" l="1"/>
  <c r="J229" s="1"/>
  <c r="I228" l="1"/>
  <c r="J228" s="1"/>
  <c r="I227" l="1"/>
  <c r="J227" s="1"/>
  <c r="I226" l="1"/>
  <c r="J226" s="1"/>
  <c r="I225" l="1"/>
  <c r="J225" s="1"/>
  <c r="I224" l="1"/>
  <c r="J224" s="1"/>
  <c r="I223" l="1"/>
  <c r="J223" s="1"/>
  <c r="I222" l="1"/>
  <c r="J222" s="1"/>
  <c r="I221" l="1"/>
  <c r="J221" s="1"/>
  <c r="I220" l="1"/>
  <c r="J220" s="1"/>
  <c r="I219" l="1"/>
  <c r="J219" s="1"/>
  <c r="I218" l="1"/>
  <c r="J218" s="1"/>
  <c r="I217" l="1"/>
  <c r="J217" s="1"/>
  <c r="I216" l="1"/>
  <c r="J216" s="1"/>
  <c r="I215" l="1"/>
  <c r="J215" s="1"/>
  <c r="I214" l="1"/>
  <c r="J214" s="1"/>
  <c r="I213" l="1"/>
  <c r="J213" s="1"/>
  <c r="I212" l="1"/>
  <c r="J212" s="1"/>
  <c r="I211" l="1"/>
  <c r="J211" s="1"/>
  <c r="I210" l="1"/>
  <c r="J210" s="1"/>
  <c r="I209" l="1"/>
  <c r="J209" s="1"/>
  <c r="I208" l="1"/>
  <c r="J208" s="1"/>
  <c r="I207" l="1"/>
  <c r="J207" s="1"/>
  <c r="I206" l="1"/>
  <c r="J206" s="1"/>
  <c r="I205" l="1"/>
  <c r="J205" s="1"/>
  <c r="I204" l="1"/>
  <c r="J204" s="1"/>
  <c r="I203" l="1"/>
  <c r="J203" s="1"/>
  <c r="I202" l="1"/>
  <c r="J202" s="1"/>
  <c r="I201" l="1"/>
  <c r="J201" s="1"/>
  <c r="I200" l="1"/>
  <c r="J200" s="1"/>
  <c r="I199" l="1"/>
  <c r="J199" s="1"/>
  <c r="I198" l="1"/>
  <c r="J198" s="1"/>
  <c r="I197" l="1"/>
  <c r="J197" s="1"/>
  <c r="I196" l="1"/>
  <c r="J196" s="1"/>
  <c r="I195" l="1"/>
  <c r="J195" s="1"/>
  <c r="I194" l="1"/>
  <c r="J194" s="1"/>
  <c r="I193" l="1"/>
  <c r="J193" s="1"/>
  <c r="I192" l="1"/>
  <c r="J192" s="1"/>
  <c r="I191" l="1"/>
  <c r="J191" s="1"/>
  <c r="I190" l="1"/>
  <c r="J190" s="1"/>
  <c r="I189" l="1"/>
  <c r="J189" s="1"/>
  <c r="I188" l="1"/>
  <c r="J188" s="1"/>
  <c r="I187" l="1"/>
  <c r="J187" s="1"/>
  <c r="I186" l="1"/>
  <c r="J186" s="1"/>
  <c r="I185" l="1"/>
  <c r="J185" s="1"/>
  <c r="I184" l="1"/>
  <c r="J184" s="1"/>
  <c r="I183" l="1"/>
  <c r="J183" s="1"/>
  <c r="I182" l="1"/>
  <c r="J182" s="1"/>
  <c r="I181" l="1"/>
  <c r="J181" s="1"/>
  <c r="I180" l="1"/>
  <c r="J180" s="1"/>
  <c r="I179" l="1"/>
  <c r="J179" s="1"/>
  <c r="I178" l="1"/>
  <c r="J178" s="1"/>
  <c r="I177" l="1"/>
  <c r="J177" s="1"/>
  <c r="I176" l="1"/>
  <c r="J176" s="1"/>
  <c r="I175" l="1"/>
  <c r="J175" s="1"/>
  <c r="I174" l="1"/>
  <c r="J174" s="1"/>
  <c r="I173" l="1"/>
  <c r="J173" s="1"/>
  <c r="I172" l="1"/>
  <c r="J172" s="1"/>
  <c r="I171" l="1"/>
  <c r="J171" s="1"/>
  <c r="I170" l="1"/>
  <c r="J170" s="1"/>
  <c r="I169" l="1"/>
  <c r="J169" s="1"/>
  <c r="I168" l="1"/>
  <c r="J168" s="1"/>
  <c r="I167" l="1"/>
  <c r="J167" s="1"/>
  <c r="I166" l="1"/>
  <c r="J166" s="1"/>
  <c r="I165" l="1"/>
  <c r="J165" s="1"/>
  <c r="I164" l="1"/>
  <c r="J164" s="1"/>
  <c r="I163" l="1"/>
  <c r="J163" s="1"/>
  <c r="I162" l="1"/>
  <c r="J162" s="1"/>
  <c r="I161" l="1"/>
  <c r="J161" s="1"/>
  <c r="I160" l="1"/>
  <c r="J160" s="1"/>
  <c r="I159" l="1"/>
  <c r="J159" s="1"/>
  <c r="I158" l="1"/>
  <c r="J158" s="1"/>
  <c r="I157" l="1"/>
  <c r="J157" s="1"/>
  <c r="I156" l="1"/>
  <c r="J156" s="1"/>
  <c r="I155" l="1"/>
  <c r="J155" s="1"/>
  <c r="I154" l="1"/>
  <c r="J154" s="1"/>
  <c r="I153" l="1"/>
  <c r="J153" s="1"/>
  <c r="I152" l="1"/>
  <c r="J152" s="1"/>
  <c r="I151" l="1"/>
  <c r="J151" s="1"/>
  <c r="I150" l="1"/>
  <c r="J150" s="1"/>
  <c r="I149" l="1"/>
  <c r="J149" s="1"/>
  <c r="I148" l="1"/>
  <c r="J148" s="1"/>
  <c r="I147" l="1"/>
  <c r="J147" s="1"/>
  <c r="I146" l="1"/>
  <c r="J146" s="1"/>
  <c r="I145" l="1"/>
  <c r="J145" s="1"/>
  <c r="I144" l="1"/>
  <c r="J144" s="1"/>
  <c r="I143" l="1"/>
  <c r="J143" s="1"/>
  <c r="I142" l="1"/>
  <c r="J142" s="1"/>
  <c r="I141" l="1"/>
  <c r="J141" s="1"/>
  <c r="I140" l="1"/>
  <c r="J140" s="1"/>
  <c r="I139" l="1"/>
  <c r="J139" s="1"/>
  <c r="I138" l="1"/>
  <c r="J138" s="1"/>
  <c r="I137" l="1"/>
  <c r="J137" s="1"/>
  <c r="I136" l="1"/>
  <c r="J136" s="1"/>
  <c r="I135" l="1"/>
  <c r="J135" s="1"/>
  <c r="I134" l="1"/>
  <c r="J134" s="1"/>
  <c r="I133" l="1"/>
  <c r="J133" s="1"/>
  <c r="I132" l="1"/>
  <c r="J132" s="1"/>
  <c r="I131" l="1"/>
  <c r="J131" s="1"/>
  <c r="I130" l="1"/>
  <c r="J130" s="1"/>
  <c r="I129" l="1"/>
  <c r="J129" s="1"/>
  <c r="I128" l="1"/>
  <c r="J128" s="1"/>
  <c r="I127" l="1"/>
  <c r="J127" s="1"/>
  <c r="I126" l="1"/>
  <c r="J126" s="1"/>
  <c r="I125" l="1"/>
  <c r="J125" s="1"/>
  <c r="I124" l="1"/>
  <c r="J124" s="1"/>
  <c r="I123" l="1"/>
  <c r="J123" s="1"/>
  <c r="I122" l="1"/>
  <c r="J122" s="1"/>
  <c r="I121" l="1"/>
  <c r="J121" s="1"/>
  <c r="I120" l="1"/>
  <c r="J120" s="1"/>
  <c r="I119" l="1"/>
  <c r="J119" s="1"/>
  <c r="I118" l="1"/>
  <c r="J118" s="1"/>
  <c r="I117" l="1"/>
  <c r="J117" s="1"/>
  <c r="I116" l="1"/>
  <c r="J116" s="1"/>
  <c r="I115" l="1"/>
  <c r="J115" s="1"/>
  <c r="I114" l="1"/>
  <c r="J114" s="1"/>
  <c r="I113" l="1"/>
  <c r="J113" s="1"/>
  <c r="I112" l="1"/>
  <c r="J112" s="1"/>
  <c r="I111" l="1"/>
  <c r="J111" s="1"/>
  <c r="I110" l="1"/>
  <c r="J110" s="1"/>
  <c r="I109" l="1"/>
  <c r="J109" s="1"/>
  <c r="I108" l="1"/>
  <c r="J108" s="1"/>
  <c r="I107" l="1"/>
  <c r="J107" s="1"/>
  <c r="I106" l="1"/>
  <c r="J106" s="1"/>
  <c r="I105" l="1"/>
  <c r="J105" s="1"/>
  <c r="I104" l="1"/>
  <c r="J104" s="1"/>
  <c r="I103" l="1"/>
  <c r="J103" s="1"/>
  <c r="I102" l="1"/>
  <c r="J102" s="1"/>
  <c r="I101" l="1"/>
  <c r="J101" s="1"/>
  <c r="I100" l="1"/>
  <c r="J100" s="1"/>
  <c r="I99" l="1"/>
  <c r="J99" s="1"/>
  <c r="I98" l="1"/>
  <c r="J98" s="1"/>
  <c r="I97" l="1"/>
  <c r="J97" s="1"/>
  <c r="I96" l="1"/>
  <c r="J96" s="1"/>
  <c r="I95" l="1"/>
  <c r="J95" s="1"/>
  <c r="I94" l="1"/>
  <c r="J94" s="1"/>
  <c r="I93" l="1"/>
  <c r="J93" s="1"/>
  <c r="I92" l="1"/>
  <c r="J92" s="1"/>
  <c r="I91" l="1"/>
  <c r="J91" s="1"/>
  <c r="I90" l="1"/>
  <c r="J90" s="1"/>
  <c r="I89" l="1"/>
  <c r="J89" s="1"/>
  <c r="I88" l="1"/>
  <c r="J88" s="1"/>
  <c r="I87" l="1"/>
  <c r="J87" s="1"/>
  <c r="I86" l="1"/>
  <c r="J86" s="1"/>
  <c r="I85" l="1"/>
  <c r="J85" s="1"/>
  <c r="I84" l="1"/>
  <c r="J84" s="1"/>
  <c r="I83" l="1"/>
  <c r="J83" s="1"/>
  <c r="I82" l="1"/>
  <c r="J82" s="1"/>
  <c r="I81" l="1"/>
  <c r="J81" s="1"/>
  <c r="I80" l="1"/>
  <c r="J80" s="1"/>
  <c r="I79" l="1"/>
  <c r="J79" s="1"/>
  <c r="I78" l="1"/>
  <c r="J78" s="1"/>
  <c r="I77" l="1"/>
  <c r="J77" s="1"/>
  <c r="I76" l="1"/>
  <c r="J76" s="1"/>
  <c r="I75" l="1"/>
  <c r="J75" s="1"/>
  <c r="I74" l="1"/>
  <c r="J74" s="1"/>
  <c r="I73" l="1"/>
  <c r="J73" s="1"/>
  <c r="I72" l="1"/>
  <c r="J72" s="1"/>
  <c r="I71" l="1"/>
  <c r="J71" s="1"/>
  <c r="I70" l="1"/>
  <c r="J70" s="1"/>
  <c r="I69" l="1"/>
  <c r="J69" s="1"/>
  <c r="I68" l="1"/>
  <c r="J68" s="1"/>
  <c r="I67" l="1"/>
  <c r="J67" s="1"/>
  <c r="I66" l="1"/>
  <c r="J66" s="1"/>
  <c r="I65" l="1"/>
  <c r="J65" s="1"/>
  <c r="I64" l="1"/>
  <c r="J64" s="1"/>
  <c r="I63" l="1"/>
  <c r="J63" s="1"/>
  <c r="I62" l="1"/>
  <c r="J62" s="1"/>
  <c r="I61" l="1"/>
  <c r="J61" s="1"/>
  <c r="I60" l="1"/>
  <c r="J60" s="1"/>
  <c r="I59" l="1"/>
  <c r="J59" s="1"/>
  <c r="I58" l="1"/>
  <c r="J58" s="1"/>
  <c r="I57" l="1"/>
  <c r="J57" s="1"/>
  <c r="I56" l="1"/>
  <c r="J56" s="1"/>
  <c r="I55" l="1"/>
  <c r="J55" s="1"/>
  <c r="I54" l="1"/>
  <c r="J54" s="1"/>
  <c r="I53" l="1"/>
  <c r="J53" s="1"/>
  <c r="I52" l="1"/>
  <c r="J52" s="1"/>
  <c r="I51" l="1"/>
  <c r="J51" s="1"/>
  <c r="I50" l="1"/>
  <c r="J50" s="1"/>
  <c r="I49" l="1"/>
  <c r="J49" s="1"/>
  <c r="I48" l="1"/>
  <c r="J48" s="1"/>
  <c r="I47" l="1"/>
  <c r="J47" s="1"/>
  <c r="I46" l="1"/>
  <c r="J46" s="1"/>
  <c r="I45" l="1"/>
  <c r="J45" s="1"/>
  <c r="I44" l="1"/>
  <c r="J44" s="1"/>
  <c r="I43" l="1"/>
  <c r="J43" s="1"/>
  <c r="I42" l="1"/>
  <c r="J42" s="1"/>
  <c r="I41" l="1"/>
  <c r="J41" s="1"/>
  <c r="I40" l="1"/>
  <c r="J40" s="1"/>
  <c r="I39" l="1"/>
  <c r="J39" s="1"/>
  <c r="I38" l="1"/>
  <c r="J38" s="1"/>
  <c r="I37" l="1"/>
  <c r="J37" s="1"/>
  <c r="I36" l="1"/>
  <c r="J36" s="1"/>
  <c r="I35" l="1"/>
  <c r="J35" s="1"/>
  <c r="I34" l="1"/>
  <c r="J34" s="1"/>
  <c r="I33" l="1"/>
  <c r="J33" s="1"/>
  <c r="I32" l="1"/>
  <c r="J32" s="1"/>
  <c r="M32" s="1"/>
  <c r="I31" l="1"/>
  <c r="J31" s="1"/>
  <c r="M31" s="1"/>
  <c r="I30" l="1"/>
  <c r="J30" s="1"/>
  <c r="M30" s="1"/>
  <c r="I29" l="1"/>
  <c r="J29" s="1"/>
  <c r="M29" s="1"/>
  <c r="I28" l="1"/>
  <c r="J28" s="1"/>
  <c r="M28" s="1"/>
  <c r="I27" l="1"/>
  <c r="J27" s="1"/>
  <c r="M27" s="1"/>
  <c r="I26" l="1"/>
  <c r="J26" s="1"/>
  <c r="M26" s="1"/>
  <c r="I25" l="1"/>
  <c r="J25" s="1"/>
  <c r="M25" s="1"/>
  <c r="I24" l="1"/>
  <c r="J24" s="1"/>
  <c r="M24" s="1"/>
  <c r="I23" l="1"/>
  <c r="J23" s="1"/>
  <c r="M23" s="1"/>
  <c r="I22" l="1"/>
  <c r="J22" s="1"/>
  <c r="M22" s="1"/>
  <c r="I21" l="1"/>
  <c r="J21" s="1"/>
  <c r="M21" s="1"/>
  <c r="I20" l="1"/>
  <c r="J20" s="1"/>
  <c r="M20" s="1"/>
  <c r="I19" l="1"/>
  <c r="J19" s="1"/>
  <c r="M19" s="1"/>
  <c r="I18" l="1"/>
  <c r="J18" s="1"/>
  <c r="M18" s="1"/>
  <c r="I17" l="1"/>
  <c r="J17" s="1"/>
  <c r="M17" s="1"/>
  <c r="I16" l="1"/>
  <c r="J16" s="1"/>
  <c r="M16" s="1"/>
  <c r="I15" l="1"/>
  <c r="J15" s="1"/>
  <c r="M15" s="1"/>
  <c r="I14" l="1"/>
  <c r="J14" s="1"/>
  <c r="M14" s="1"/>
  <c r="I13" l="1"/>
  <c r="J13" s="1"/>
  <c r="M13" s="1"/>
  <c r="I12" l="1"/>
  <c r="J12" s="1"/>
  <c r="M12" s="1"/>
  <c r="I11" l="1"/>
  <c r="J11" s="1"/>
  <c r="M11" s="1"/>
  <c r="I10" l="1"/>
  <c r="J10" s="1"/>
  <c r="M10" s="1"/>
  <c r="I9" l="1"/>
  <c r="J9" s="1"/>
  <c r="M9" s="1"/>
  <c r="I8" l="1"/>
  <c r="J8" s="1"/>
  <c r="M8" s="1"/>
  <c r="I7" l="1"/>
  <c r="J7" s="1"/>
  <c r="M7" s="1"/>
  <c r="I6" l="1"/>
  <c r="J6" s="1"/>
  <c r="M6" s="1"/>
  <c r="I5" l="1"/>
  <c r="J5" s="1"/>
  <c r="M5" s="1"/>
  <c r="I4" l="1"/>
  <c r="J4" s="1"/>
  <c r="M4" s="1"/>
  <c r="I3" l="1"/>
  <c r="J3" s="1"/>
  <c r="M3" s="1"/>
  <c r="H2"/>
  <c r="I2" s="1"/>
  <c r="J2" s="1"/>
  <c r="M2" s="1"/>
</calcChain>
</file>

<file path=xl/sharedStrings.xml><?xml version="1.0" encoding="utf-8"?>
<sst xmlns="http://schemas.openxmlformats.org/spreadsheetml/2006/main" count="859" uniqueCount="856">
  <si>
    <t>N nœud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</si>
  <si>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</si>
  <si>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</si>
  <si>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</si>
  <si>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</si>
  <si>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</si>
  <si>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</si>
  <si>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</si>
  <si>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</si>
  <si>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</si>
  <si>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</si>
  <si>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</si>
  <si>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</si>
  <si>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</si>
  <si>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</si>
  <si>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</si>
  <si>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</si>
  <si>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</si>
  <si>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</si>
  <si>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</si>
  <si>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</si>
  <si>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</si>
  <si>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</si>
  <si>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</si>
  <si>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</si>
  <si>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</si>
  <si>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</si>
  <si>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</si>
  <si>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</si>
  <si>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</si>
  <si>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</si>
  <si>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Q noeud</t>
  </si>
  <si>
    <t>Q conduite</t>
  </si>
  <si>
    <t>Débit de conduite (m3/s)</t>
  </si>
  <si>
    <r>
      <t xml:space="preserve">D </t>
    </r>
    <r>
      <rPr>
        <b/>
        <vertAlign val="subscript"/>
        <sz val="10"/>
        <color theme="1"/>
        <rFont val="Times New Roman"/>
        <family val="1"/>
      </rPr>
      <t>normalisé</t>
    </r>
    <r>
      <rPr>
        <sz val="10"/>
        <color theme="1"/>
        <rFont val="Times New Roman"/>
        <family val="1"/>
      </rPr>
      <t xml:space="preserve"> (mm)</t>
    </r>
  </si>
  <si>
    <r>
      <t>D</t>
    </r>
    <r>
      <rPr>
        <b/>
        <vertAlign val="subscript"/>
        <sz val="10"/>
        <color theme="1"/>
        <rFont val="Times New Roman"/>
        <family val="1"/>
      </rPr>
      <t xml:space="preserve"> calculé</t>
    </r>
    <r>
      <rPr>
        <sz val="10"/>
        <color theme="1"/>
        <rFont val="Times New Roman"/>
        <family val="1"/>
      </rPr>
      <t xml:space="preserve">     (m)</t>
    </r>
  </si>
  <si>
    <r>
      <t>D</t>
    </r>
    <r>
      <rPr>
        <b/>
        <vertAlign val="subscript"/>
        <sz val="10"/>
        <color theme="1"/>
        <rFont val="Times New Roman"/>
        <family val="1"/>
      </rPr>
      <t xml:space="preserve"> calculé</t>
    </r>
    <r>
      <rPr>
        <sz val="10"/>
        <color theme="1"/>
        <rFont val="Times New Roman"/>
        <family val="1"/>
      </rPr>
      <t xml:space="preserve">     (mm)</t>
    </r>
  </si>
  <si>
    <t>Tuyau p406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</si>
  <si>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</si>
  <si>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</si>
  <si>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</si>
  <si>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</si>
  <si>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</si>
  <si>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</si>
  <si>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</si>
  <si>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</si>
  <si>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</si>
  <si>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</si>
  <si>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</si>
  <si>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</si>
  <si>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</si>
  <si>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</si>
  <si>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</si>
  <si>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</si>
  <si>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</si>
  <si>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</si>
  <si>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</si>
  <si>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</si>
  <si>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</si>
  <si>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</si>
  <si>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</si>
  <si>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</si>
  <si>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</si>
  <si>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</si>
  <si>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</si>
  <si>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</si>
  <si>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N62</t>
  </si>
  <si>
    <t>N63</t>
  </si>
  <si>
    <t>N64</t>
  </si>
  <si>
    <t>N65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</si>
  <si>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</si>
  <si>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</si>
  <si>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</si>
  <si>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</si>
  <si>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</si>
  <si>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</si>
  <si>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</si>
  <si>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</si>
  <si>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</si>
  <si>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</si>
  <si>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N76</t>
  </si>
  <si>
    <t>N77</t>
  </si>
  <si>
    <t>N78</t>
  </si>
  <si>
    <t>N79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</si>
  <si>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</si>
  <si>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</si>
  <si>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</si>
  <si>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</si>
  <si>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</si>
  <si>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</si>
  <si>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</si>
  <si>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</si>
  <si>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</si>
  <si>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</si>
  <si>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</si>
  <si>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</si>
  <si>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</si>
  <si>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</si>
  <si>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</si>
  <si>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</si>
  <si>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</si>
  <si>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</si>
  <si>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</si>
  <si>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</si>
  <si>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N100</t>
  </si>
  <si>
    <t>N101</t>
  </si>
  <si>
    <t>N102</t>
  </si>
  <si>
    <t>N103</t>
  </si>
  <si>
    <t>N104</t>
  </si>
  <si>
    <t>N105</t>
  </si>
  <si>
    <t>N106</t>
  </si>
  <si>
    <t>N107</t>
  </si>
  <si>
    <t>N108</t>
  </si>
  <si>
    <t>N109</t>
  </si>
  <si>
    <t>N110</t>
  </si>
  <si>
    <t>N111</t>
  </si>
  <si>
    <t>N112</t>
  </si>
  <si>
    <t>N113</t>
  </si>
  <si>
    <t>N114</t>
  </si>
  <si>
    <t>N115</t>
  </si>
  <si>
    <t>N116</t>
  </si>
  <si>
    <t>N117</t>
  </si>
  <si>
    <t>N118</t>
  </si>
  <si>
    <t>N119</t>
  </si>
  <si>
    <t>N120</t>
  </si>
  <si>
    <t>N121</t>
  </si>
  <si>
    <t>N122</t>
  </si>
  <si>
    <t>N123</t>
  </si>
  <si>
    <t>N124</t>
  </si>
  <si>
    <t>N125</t>
  </si>
  <si>
    <t>N126</t>
  </si>
  <si>
    <t>N127</t>
  </si>
  <si>
    <t>N128</t>
  </si>
  <si>
    <t>N129</t>
  </si>
  <si>
    <t>N130</t>
  </si>
  <si>
    <t>N131</t>
  </si>
  <si>
    <t>N132</t>
  </si>
  <si>
    <t>N134</t>
  </si>
  <si>
    <t>N135</t>
  </si>
  <si>
    <t>N136</t>
  </si>
  <si>
    <t>N137</t>
  </si>
  <si>
    <t>N138</t>
  </si>
  <si>
    <t>N139</t>
  </si>
  <si>
    <t>N143</t>
  </si>
  <si>
    <t>N144</t>
  </si>
  <si>
    <t>N145</t>
  </si>
  <si>
    <t>N146</t>
  </si>
  <si>
    <t>N147</t>
  </si>
  <si>
    <t>N148</t>
  </si>
  <si>
    <t>N149</t>
  </si>
  <si>
    <t>N150</t>
  </si>
  <si>
    <t>N151</t>
  </si>
  <si>
    <t>N152</t>
  </si>
  <si>
    <t>N153</t>
  </si>
  <si>
    <t>N155</t>
  </si>
  <si>
    <t>N156</t>
  </si>
  <si>
    <t>N157</t>
  </si>
  <si>
    <t>N158</t>
  </si>
  <si>
    <t>N161</t>
  </si>
  <si>
    <t>N163</t>
  </si>
  <si>
    <t>N166</t>
  </si>
  <si>
    <t>N167</t>
  </si>
  <si>
    <t>N168</t>
  </si>
  <si>
    <t>N169</t>
  </si>
  <si>
    <t>N170</t>
  </si>
  <si>
    <t>N171</t>
  </si>
  <si>
    <t>N172</t>
  </si>
  <si>
    <t>N173</t>
  </si>
  <si>
    <t>N174</t>
  </si>
  <si>
    <t>N175</t>
  </si>
  <si>
    <t>N176</t>
  </si>
  <si>
    <t>N177</t>
  </si>
  <si>
    <t>N178</t>
  </si>
  <si>
    <t>N179</t>
  </si>
  <si>
    <t>N180</t>
  </si>
  <si>
    <t>N181</t>
  </si>
  <si>
    <t>N182</t>
  </si>
  <si>
    <t>N184</t>
  </si>
  <si>
    <t>N185</t>
  </si>
  <si>
    <t>N186</t>
  </si>
  <si>
    <t>N187</t>
  </si>
  <si>
    <t>N188</t>
  </si>
  <si>
    <t>N189</t>
  </si>
  <si>
    <t>N190</t>
  </si>
  <si>
    <t>N192</t>
  </si>
  <si>
    <t>N194</t>
  </si>
  <si>
    <t>N195</t>
  </si>
  <si>
    <t>N196</t>
  </si>
  <si>
    <t>N197</t>
  </si>
  <si>
    <t>N198</t>
  </si>
  <si>
    <t>N200</t>
  </si>
  <si>
    <t>N201</t>
  </si>
  <si>
    <t>N202</t>
  </si>
  <si>
    <t>N203</t>
  </si>
  <si>
    <t>N204</t>
  </si>
  <si>
    <t>N205</t>
  </si>
  <si>
    <t>N206</t>
  </si>
  <si>
    <t>N207</t>
  </si>
  <si>
    <t>N208</t>
  </si>
  <si>
    <t>N210</t>
  </si>
  <si>
    <t>N211</t>
  </si>
  <si>
    <t>N212</t>
  </si>
  <si>
    <t>N213</t>
  </si>
  <si>
    <t>N214</t>
  </si>
  <si>
    <t>N215</t>
  </si>
  <si>
    <t>N216</t>
  </si>
  <si>
    <t>N217</t>
  </si>
  <si>
    <t>N218</t>
  </si>
  <si>
    <t>N219</t>
  </si>
  <si>
    <t>N220</t>
  </si>
  <si>
    <t>N221</t>
  </si>
  <si>
    <t>N222</t>
  </si>
  <si>
    <t>N223</t>
  </si>
  <si>
    <t>N224</t>
  </si>
  <si>
    <t>N225</t>
  </si>
  <si>
    <t>N226</t>
  </si>
  <si>
    <t>N227</t>
  </si>
  <si>
    <t>N228</t>
  </si>
  <si>
    <t>N229</t>
  </si>
  <si>
    <t>N230</t>
  </si>
  <si>
    <t>N231</t>
  </si>
  <si>
    <t>N232</t>
  </si>
  <si>
    <t>N233</t>
  </si>
  <si>
    <t>N234</t>
  </si>
  <si>
    <t>N235</t>
  </si>
  <si>
    <t>N236</t>
  </si>
  <si>
    <t>N237</t>
  </si>
  <si>
    <t>N238</t>
  </si>
  <si>
    <t>N239</t>
  </si>
  <si>
    <t>N240</t>
  </si>
  <si>
    <t>N241</t>
  </si>
  <si>
    <t>N242</t>
  </si>
  <si>
    <t>N243</t>
  </si>
  <si>
    <t>N244</t>
  </si>
  <si>
    <t>N245</t>
  </si>
  <si>
    <t>N246</t>
  </si>
  <si>
    <t>N247</t>
  </si>
  <si>
    <t>N249</t>
  </si>
  <si>
    <t>N250</t>
  </si>
  <si>
    <t>N251</t>
  </si>
  <si>
    <t>N252</t>
  </si>
  <si>
    <t>N253</t>
  </si>
  <si>
    <t>N254</t>
  </si>
  <si>
    <t>N255</t>
  </si>
  <si>
    <t>N256</t>
  </si>
  <si>
    <t>N257</t>
  </si>
  <si>
    <t>N258</t>
  </si>
  <si>
    <t>N259</t>
  </si>
  <si>
    <t>N260</t>
  </si>
  <si>
    <t>N262</t>
  </si>
  <si>
    <t>N263</t>
  </si>
  <si>
    <t>N264</t>
  </si>
  <si>
    <t>N265</t>
  </si>
  <si>
    <t>N266</t>
  </si>
  <si>
    <t>N267</t>
  </si>
  <si>
    <t>N268</t>
  </si>
  <si>
    <t>N269</t>
  </si>
  <si>
    <t>N270</t>
  </si>
  <si>
    <t>N271</t>
  </si>
  <si>
    <t>N272</t>
  </si>
  <si>
    <t>N275</t>
  </si>
  <si>
    <t>N278</t>
  </si>
  <si>
    <t>N279</t>
  </si>
  <si>
    <t>N280</t>
  </si>
  <si>
    <t>N281</t>
  </si>
  <si>
    <t>N282</t>
  </si>
  <si>
    <t>N283</t>
  </si>
  <si>
    <t>N284</t>
  </si>
  <si>
    <t>N285</t>
  </si>
  <si>
    <t>N286</t>
  </si>
  <si>
    <t>N287</t>
  </si>
  <si>
    <t>N288</t>
  </si>
  <si>
    <t>N290</t>
  </si>
  <si>
    <t>N291</t>
  </si>
  <si>
    <t>N292</t>
  </si>
  <si>
    <t>N293</t>
  </si>
  <si>
    <t>N295</t>
  </si>
  <si>
    <t>N296</t>
  </si>
  <si>
    <t>N297</t>
  </si>
  <si>
    <t>N298</t>
  </si>
  <si>
    <t>N299</t>
  </si>
  <si>
    <t>N300</t>
  </si>
  <si>
    <t>N301</t>
  </si>
  <si>
    <t>N302</t>
  </si>
  <si>
    <t>N303</t>
  </si>
  <si>
    <t>N304</t>
  </si>
  <si>
    <t>N305</t>
  </si>
  <si>
    <t>N306</t>
  </si>
  <si>
    <t>N308</t>
  </si>
  <si>
    <t>N310</t>
  </si>
  <si>
    <t>N311</t>
  </si>
  <si>
    <t>N313</t>
  </si>
  <si>
    <t>N314</t>
  </si>
  <si>
    <t>N315</t>
  </si>
  <si>
    <t>N317</t>
  </si>
  <si>
    <t>N318</t>
  </si>
  <si>
    <t>N319</t>
  </si>
  <si>
    <t>N320</t>
  </si>
  <si>
    <t>N321</t>
  </si>
  <si>
    <t>N322</t>
  </si>
  <si>
    <t>N323</t>
  </si>
  <si>
    <t>N324</t>
  </si>
  <si>
    <t>N326</t>
  </si>
  <si>
    <t>N327</t>
  </si>
  <si>
    <t>N329</t>
  </si>
  <si>
    <t>N330</t>
  </si>
  <si>
    <t>N332</t>
  </si>
  <si>
    <t>N333</t>
  </si>
  <si>
    <t>N334</t>
  </si>
  <si>
    <t>N335</t>
  </si>
  <si>
    <t>N336</t>
  </si>
  <si>
    <t>N338</t>
  </si>
  <si>
    <t>N340</t>
  </si>
  <si>
    <t>N341</t>
  </si>
  <si>
    <t>N343</t>
  </si>
  <si>
    <t>N346</t>
  </si>
  <si>
    <t>N347</t>
  </si>
  <si>
    <t>N348</t>
  </si>
  <si>
    <t>N351</t>
  </si>
  <si>
    <t>N352</t>
  </si>
  <si>
    <t>N353</t>
  </si>
  <si>
    <t>N355</t>
  </si>
  <si>
    <t>N356</t>
  </si>
  <si>
    <t>N357</t>
  </si>
  <si>
    <t>N358</t>
  </si>
  <si>
    <t>N360</t>
  </si>
  <si>
    <t>N361</t>
  </si>
  <si>
    <t>N368</t>
  </si>
  <si>
    <t>N369</t>
  </si>
  <si>
    <t>N370</t>
  </si>
  <si>
    <t>N371</t>
  </si>
  <si>
    <t>N373</t>
  </si>
  <si>
    <t>N375</t>
  </si>
  <si>
    <t>N377</t>
  </si>
  <si>
    <t>N378</t>
  </si>
  <si>
    <t>N380</t>
  </si>
  <si>
    <t>N381</t>
  </si>
  <si>
    <t>N382</t>
  </si>
  <si>
    <t>N383</t>
  </si>
  <si>
    <t>N384</t>
  </si>
  <si>
    <t>N385</t>
  </si>
  <si>
    <t>N386</t>
  </si>
  <si>
    <t>N387</t>
  </si>
  <si>
    <t>N388</t>
  </si>
  <si>
    <t>N389</t>
  </si>
  <si>
    <t>N391</t>
  </si>
  <si>
    <t>N392</t>
  </si>
  <si>
    <t>N393</t>
  </si>
  <si>
    <t>N394</t>
  </si>
  <si>
    <t>N395</t>
  </si>
  <si>
    <t>N396</t>
  </si>
  <si>
    <t>N397</t>
  </si>
  <si>
    <t>N399</t>
  </si>
  <si>
    <t>N400</t>
  </si>
  <si>
    <t>N401</t>
  </si>
  <si>
    <t>N402</t>
  </si>
  <si>
    <t>N403</t>
  </si>
  <si>
    <t>N404</t>
  </si>
  <si>
    <t>N405</t>
  </si>
  <si>
    <t>N406</t>
  </si>
  <si>
    <t>N407</t>
  </si>
  <si>
    <t>N408</t>
  </si>
  <si>
    <t>N409</t>
  </si>
  <si>
    <t>N410</t>
  </si>
  <si>
    <t>N411</t>
  </si>
  <si>
    <t>N412</t>
  </si>
  <si>
    <t>N415</t>
  </si>
  <si>
    <t>N416</t>
  </si>
  <si>
    <t>N417</t>
  </si>
  <si>
    <t>N418</t>
  </si>
  <si>
    <t>N419</t>
  </si>
  <si>
    <t>N420</t>
  </si>
  <si>
    <t>N422</t>
  </si>
  <si>
    <t>N423</t>
  </si>
  <si>
    <t>N424</t>
  </si>
  <si>
    <t>N425</t>
  </si>
  <si>
    <t>N426</t>
  </si>
  <si>
    <t>N427</t>
  </si>
  <si>
    <t>N428</t>
  </si>
  <si>
    <t>N429</t>
  </si>
  <si>
    <t>N430</t>
  </si>
  <si>
    <t>N431</t>
  </si>
  <si>
    <t>N432</t>
  </si>
  <si>
    <t>N433</t>
  </si>
  <si>
    <t>N434</t>
  </si>
  <si>
    <t>N436</t>
  </si>
  <si>
    <t>N437</t>
  </si>
  <si>
    <t>N439</t>
  </si>
  <si>
    <t>N440</t>
  </si>
  <si>
    <t>N441</t>
  </si>
  <si>
    <t>N442</t>
  </si>
  <si>
    <t>N443</t>
  </si>
  <si>
    <t>N444</t>
  </si>
  <si>
    <t>N445</t>
  </si>
  <si>
    <t>N446</t>
  </si>
  <si>
    <t>N447</t>
  </si>
  <si>
    <t>N448</t>
  </si>
  <si>
    <t>N449</t>
  </si>
  <si>
    <t>N450</t>
  </si>
  <si>
    <t>N451</t>
  </si>
  <si>
    <t>N452</t>
  </si>
  <si>
    <t>N453</t>
  </si>
  <si>
    <t>N454</t>
  </si>
  <si>
    <t>N455</t>
  </si>
  <si>
    <t>N456</t>
  </si>
  <si>
    <t>N457</t>
  </si>
  <si>
    <t>N458</t>
  </si>
  <si>
    <t>N461</t>
  </si>
  <si>
    <t>N462</t>
  </si>
  <si>
    <t>N463</t>
  </si>
  <si>
    <t>N465</t>
  </si>
  <si>
    <t>N466</t>
  </si>
  <si>
    <t>N468</t>
  </si>
  <si>
    <t>N469</t>
  </si>
  <si>
    <t>N470</t>
  </si>
  <si>
    <t>N471</t>
  </si>
  <si>
    <t>N472</t>
  </si>
  <si>
    <t>N473</t>
  </si>
  <si>
    <t>N474</t>
  </si>
  <si>
    <t>N475</t>
  </si>
  <si>
    <t>N476</t>
  </si>
  <si>
    <t>N477</t>
  </si>
  <si>
    <t>N478</t>
  </si>
  <si>
    <t>N479</t>
  </si>
  <si>
    <t>N481</t>
  </si>
  <si>
    <t>N482</t>
  </si>
  <si>
    <t>N483</t>
  </si>
  <si>
    <t>N484</t>
  </si>
  <si>
    <t>N485</t>
  </si>
  <si>
    <t>Longueur
m</t>
  </si>
  <si>
    <t>Tuyau p1</t>
  </si>
  <si>
    <t>Tuyau p2</t>
  </si>
  <si>
    <t>Tuyau p3</t>
  </si>
  <si>
    <t>Tuyau p4</t>
  </si>
  <si>
    <t>Tuyau p5</t>
  </si>
  <si>
    <t>Tuyau p6</t>
  </si>
  <si>
    <t>Tuyau p7</t>
  </si>
  <si>
    <t>Tuyau p8</t>
  </si>
  <si>
    <t>Tuyau p9</t>
  </si>
  <si>
    <t>Tuyau p10</t>
  </si>
  <si>
    <t>Tuyau p11</t>
  </si>
  <si>
    <t>Tuyau p12</t>
  </si>
  <si>
    <t>Tuyau p13</t>
  </si>
  <si>
    <t>Tuyau p14</t>
  </si>
  <si>
    <t>Tuyau p15</t>
  </si>
  <si>
    <t>Tuyau p16</t>
  </si>
  <si>
    <t>Tuyau p17</t>
  </si>
  <si>
    <t>Tuyau p18</t>
  </si>
  <si>
    <t>Tuyau p19</t>
  </si>
  <si>
    <t>Tuyau p20</t>
  </si>
  <si>
    <t>Tuyau p21</t>
  </si>
  <si>
    <t>Tuyau p22</t>
  </si>
  <si>
    <t>Tuyau p23</t>
  </si>
  <si>
    <t>Tuyau p24</t>
  </si>
  <si>
    <t>Tuyau p25</t>
  </si>
  <si>
    <t>Tuyau p26</t>
  </si>
  <si>
    <t>Tuyau p27</t>
  </si>
  <si>
    <t>Tuyau p28</t>
  </si>
  <si>
    <t>Tuyau p29</t>
  </si>
  <si>
    <t>Tuyau p30</t>
  </si>
  <si>
    <t>Tuyau p31</t>
  </si>
  <si>
    <t>Tuyau p32</t>
  </si>
  <si>
    <t>Tuyau p33</t>
  </si>
  <si>
    <t>Tuyau p34</t>
  </si>
  <si>
    <t>Tuyau p35</t>
  </si>
  <si>
    <t>Tuyau p36</t>
  </si>
  <si>
    <t>Tuyau p37</t>
  </si>
  <si>
    <t>Tuyau p38</t>
  </si>
  <si>
    <t>Tuyau p39</t>
  </si>
  <si>
    <t>Tuyau p40</t>
  </si>
  <si>
    <t>Tuyau p41</t>
  </si>
  <si>
    <t>Tuyau p42</t>
  </si>
  <si>
    <t>Tuyau p43</t>
  </si>
  <si>
    <t>Tuyau p44</t>
  </si>
  <si>
    <t>Tuyau p45</t>
  </si>
  <si>
    <t>Tuyau p46</t>
  </si>
  <si>
    <t>Tuyau p47</t>
  </si>
  <si>
    <t>Tuyau p48</t>
  </si>
  <si>
    <t>Tuyau p49</t>
  </si>
  <si>
    <t>Tuyau p50</t>
  </si>
  <si>
    <t>Tuyau p51</t>
  </si>
  <si>
    <t>Tuyau p52</t>
  </si>
  <si>
    <t>Tuyau p53</t>
  </si>
  <si>
    <t>Tuyau p54</t>
  </si>
  <si>
    <t>Tuyau p55</t>
  </si>
  <si>
    <t>Tuyau p56</t>
  </si>
  <si>
    <t>Tuyau p57</t>
  </si>
  <si>
    <t>Tuyau p58</t>
  </si>
  <si>
    <t>Tuyau p61</t>
  </si>
  <si>
    <t>Tuyau p62</t>
  </si>
  <si>
    <t>Tuyau p63</t>
  </si>
  <si>
    <t>Tuyau p64</t>
  </si>
  <si>
    <t>Tuyau p65</t>
  </si>
  <si>
    <t>Tuyau p66</t>
  </si>
  <si>
    <t>Tuyau p67</t>
  </si>
  <si>
    <t>Tuyau p68</t>
  </si>
  <si>
    <t>Tuyau p69</t>
  </si>
  <si>
    <t>Tuyau p70</t>
  </si>
  <si>
    <t>Tuyau p71</t>
  </si>
  <si>
    <t>Tuyau p72</t>
  </si>
  <si>
    <t>Tuyau p73</t>
  </si>
  <si>
    <t>Tuyau p74</t>
  </si>
  <si>
    <t>Tuyau p75</t>
  </si>
  <si>
    <t>Tuyau p76</t>
  </si>
  <si>
    <t>Tuyau p77</t>
  </si>
  <si>
    <t>Tuyau p78</t>
  </si>
  <si>
    <t>Tuyau p79</t>
  </si>
  <si>
    <t>Tuyau p80</t>
  </si>
  <si>
    <t>Tuyau p81</t>
  </si>
  <si>
    <t>Tuyau p82</t>
  </si>
  <si>
    <t>Tuyau p83</t>
  </si>
  <si>
    <t>Tuyau p84</t>
  </si>
  <si>
    <t>Tuyau p85</t>
  </si>
  <si>
    <t>Tuyau p86</t>
  </si>
  <si>
    <t>Tuyau p87</t>
  </si>
  <si>
    <t>Tuyau p88</t>
  </si>
  <si>
    <t>Tuyau p89</t>
  </si>
  <si>
    <t>Tuyau p90</t>
  </si>
  <si>
    <t>Tuyau p91</t>
  </si>
  <si>
    <t>Tuyau p92</t>
  </si>
  <si>
    <t>Tuyau p93</t>
  </si>
  <si>
    <t>Tuyau p94</t>
  </si>
  <si>
    <t>Tuyau p95</t>
  </si>
  <si>
    <t>Tuyau p96</t>
  </si>
  <si>
    <t>Tuyau p97</t>
  </si>
  <si>
    <t>Tuyau p98</t>
  </si>
  <si>
    <t>Tuyau p99</t>
  </si>
  <si>
    <t>Tuyau p100</t>
  </si>
  <si>
    <t>Tuyau p101</t>
  </si>
  <si>
    <t>Tuyau p102</t>
  </si>
  <si>
    <t>Tuyau p103</t>
  </si>
  <si>
    <t>Tuyau p104</t>
  </si>
  <si>
    <t>Tuyau p105</t>
  </si>
  <si>
    <t>Tuyau p106</t>
  </si>
  <si>
    <t>Tuyau p107</t>
  </si>
  <si>
    <t>Tuyau p108</t>
  </si>
  <si>
    <t>Tuyau p109</t>
  </si>
  <si>
    <t>Tuyau p110</t>
  </si>
  <si>
    <t>Tuyau p111</t>
  </si>
  <si>
    <t>Tuyau p112</t>
  </si>
  <si>
    <t>Tuyau p113</t>
  </si>
  <si>
    <t>Tuyau p114</t>
  </si>
  <si>
    <t>Tuyau p115</t>
  </si>
  <si>
    <t>Tuyau p116</t>
  </si>
  <si>
    <t>Tuyau p117</t>
  </si>
  <si>
    <t>Tuyau p118</t>
  </si>
  <si>
    <t>Tuyau p119</t>
  </si>
  <si>
    <t>Tuyau p120</t>
  </si>
  <si>
    <t>Tuyau p121</t>
  </si>
  <si>
    <t>Tuyau p122</t>
  </si>
  <si>
    <t>Tuyau p123</t>
  </si>
  <si>
    <t>Tuyau p124</t>
  </si>
  <si>
    <t>Tuyau p125</t>
  </si>
  <si>
    <t>Tuyau p126</t>
  </si>
  <si>
    <t>Tuyau p127</t>
  </si>
  <si>
    <t>Tuyau p128</t>
  </si>
  <si>
    <t>Tuyau p129</t>
  </si>
  <si>
    <t>Tuyau p130</t>
  </si>
  <si>
    <t>Tuyau p131</t>
  </si>
  <si>
    <t>Tuyau p133</t>
  </si>
  <si>
    <t>Tuyau p134</t>
  </si>
  <si>
    <t>Tuyau p135</t>
  </si>
  <si>
    <t>Tuyau p136</t>
  </si>
  <si>
    <t>Tuyau p137</t>
  </si>
  <si>
    <t>Tuyau p138</t>
  </si>
  <si>
    <t>Tuyau p142</t>
  </si>
  <si>
    <t>Tuyau p143</t>
  </si>
  <si>
    <t>Tuyau p144</t>
  </si>
  <si>
    <t>Tuyau p145</t>
  </si>
  <si>
    <t>Tuyau p146</t>
  </si>
  <si>
    <t>Tuyau p147</t>
  </si>
  <si>
    <t>Tuyau p148</t>
  </si>
  <si>
    <t>Tuyau p149</t>
  </si>
  <si>
    <t>Tuyau p150</t>
  </si>
  <si>
    <t>Tuyau p151</t>
  </si>
  <si>
    <t>Tuyau p152</t>
  </si>
  <si>
    <t>Tuyau p154</t>
  </si>
  <si>
    <t>Tuyau p155</t>
  </si>
  <si>
    <t>Tuyau p156</t>
  </si>
  <si>
    <t>Tuyau p157</t>
  </si>
  <si>
    <t>Tuyau p160</t>
  </si>
  <si>
    <t>Tuyau p162</t>
  </si>
  <si>
    <t>Tuyau p165</t>
  </si>
  <si>
    <t>Tuyau p166</t>
  </si>
  <si>
    <t>Tuyau p167</t>
  </si>
  <si>
    <t>Tuyau p168</t>
  </si>
  <si>
    <t>Tuyau p169</t>
  </si>
  <si>
    <t>Tuyau p170</t>
  </si>
  <si>
    <t>Tuyau p171</t>
  </si>
  <si>
    <t>Tuyau p172</t>
  </si>
  <si>
    <t>Tuyau p173</t>
  </si>
  <si>
    <t>Tuyau p174</t>
  </si>
  <si>
    <t>Tuyau p175</t>
  </si>
  <si>
    <t>Tuyau p176</t>
  </si>
  <si>
    <t>Tuyau p177</t>
  </si>
  <si>
    <t>Tuyau p178</t>
  </si>
  <si>
    <t>Tuyau p179</t>
  </si>
  <si>
    <t>Tuyau p180</t>
  </si>
  <si>
    <t>Tuyau p181</t>
  </si>
  <si>
    <t>Tuyau p183</t>
  </si>
  <si>
    <t>Tuyau p184</t>
  </si>
  <si>
    <t>Tuyau p185</t>
  </si>
  <si>
    <t>Tuyau p186</t>
  </si>
  <si>
    <t>Tuyau p187</t>
  </si>
  <si>
    <t>Tuyau p188</t>
  </si>
  <si>
    <t>Tuyau p189</t>
  </si>
  <si>
    <t>Tuyau p191</t>
  </si>
  <si>
    <t>Tuyau p193</t>
  </si>
  <si>
    <t>Tuyau p194</t>
  </si>
  <si>
    <t>Tuyau p195</t>
  </si>
  <si>
    <t>Tuyau p196</t>
  </si>
  <si>
    <t>Tuyau p197</t>
  </si>
  <si>
    <t>Tuyau p199</t>
  </si>
  <si>
    <t>Tuyau p200</t>
  </si>
  <si>
    <t>Tuyau p201</t>
  </si>
  <si>
    <t>Tuyau p202</t>
  </si>
  <si>
    <t>Tuyau p203</t>
  </si>
  <si>
    <t>Tuyau p204</t>
  </si>
  <si>
    <t>Tuyau p205</t>
  </si>
  <si>
    <t>Tuyau p206</t>
  </si>
  <si>
    <t>Tuyau p207</t>
  </si>
  <si>
    <t>Tuyau p209</t>
  </si>
  <si>
    <t>Tuyau p210</t>
  </si>
  <si>
    <t>Tuyau p211</t>
  </si>
  <si>
    <t>Tuyau p212</t>
  </si>
  <si>
    <t>Tuyau p213</t>
  </si>
  <si>
    <t>Tuyau p214</t>
  </si>
  <si>
    <t>Tuyau p215</t>
  </si>
  <si>
    <t>Tuyau p216</t>
  </si>
  <si>
    <t>Tuyau p217</t>
  </si>
  <si>
    <t>Tuyau p218</t>
  </si>
  <si>
    <t>Tuyau p219</t>
  </si>
  <si>
    <t>Tuyau p220</t>
  </si>
  <si>
    <t>Tuyau p221</t>
  </si>
  <si>
    <t>Tuyau p222</t>
  </si>
  <si>
    <t>Tuyau p223</t>
  </si>
  <si>
    <t>Tuyau p224</t>
  </si>
  <si>
    <t>Tuyau p225</t>
  </si>
  <si>
    <t>Tuyau p226</t>
  </si>
  <si>
    <t>Tuyau p227</t>
  </si>
  <si>
    <t>Tuyau p228</t>
  </si>
  <si>
    <t>Tuyau p229</t>
  </si>
  <si>
    <t>Tuyau p230</t>
  </si>
  <si>
    <t>Tuyau p231</t>
  </si>
  <si>
    <t>Tuyau p232</t>
  </si>
  <si>
    <t>Tuyau p233</t>
  </si>
  <si>
    <t>Tuyau p234</t>
  </si>
  <si>
    <t>Tuyau p235</t>
  </si>
  <si>
    <t>Tuyau p236</t>
  </si>
  <si>
    <t>Tuyau p237</t>
  </si>
  <si>
    <t>Tuyau p238</t>
  </si>
  <si>
    <t>Tuyau p239</t>
  </si>
  <si>
    <t>Tuyau p240</t>
  </si>
  <si>
    <t>Tuyau p241</t>
  </si>
  <si>
    <t>Tuyau p242</t>
  </si>
  <si>
    <t>Tuyau p243</t>
  </si>
  <si>
    <t>Tuyau p244</t>
  </si>
  <si>
    <t>Tuyau p245</t>
  </si>
  <si>
    <t>Tuyau p246</t>
  </si>
  <si>
    <t>Tuyau p248</t>
  </si>
  <si>
    <t>Tuyau p249</t>
  </si>
  <si>
    <t>Tuyau p250</t>
  </si>
  <si>
    <t>Tuyau p251</t>
  </si>
  <si>
    <t>Tuyau p252</t>
  </si>
  <si>
    <t>Tuyau p253</t>
  </si>
  <si>
    <t>Tuyau p254</t>
  </si>
  <si>
    <t>Tuyau p255</t>
  </si>
  <si>
    <t>Tuyau p256</t>
  </si>
  <si>
    <t>Tuyau p257</t>
  </si>
  <si>
    <t>Tuyau p258</t>
  </si>
  <si>
    <t>Tuyau p259</t>
  </si>
  <si>
    <t>Tuyau p261</t>
  </si>
  <si>
    <t>Tuyau p262</t>
  </si>
  <si>
    <t>Tuyau p263</t>
  </si>
  <si>
    <t>Tuyau p264</t>
  </si>
  <si>
    <t>Tuyau p265</t>
  </si>
  <si>
    <t>Tuyau p266</t>
  </si>
  <si>
    <t>Tuyau p267</t>
  </si>
  <si>
    <t>Tuyau p268</t>
  </si>
  <si>
    <t>Tuyau p269</t>
  </si>
  <si>
    <t>Tuyau p270</t>
  </si>
  <si>
    <t>Tuyau p271</t>
  </si>
  <si>
    <t>Tuyau p274</t>
  </si>
  <si>
    <t>Tuyau p277</t>
  </si>
  <si>
    <t>Tuyau p278</t>
  </si>
  <si>
    <t>Tuyau p279</t>
  </si>
  <si>
    <t>Tuyau p280</t>
  </si>
  <si>
    <t>Tuyau p281</t>
  </si>
  <si>
    <t>Tuyau p282</t>
  </si>
  <si>
    <t>Tuyau p283</t>
  </si>
  <si>
    <t>Tuyau p284</t>
  </si>
  <si>
    <t>Tuyau p285</t>
  </si>
  <si>
    <t>Tuyau p286</t>
  </si>
  <si>
    <t>Tuyau p287</t>
  </si>
  <si>
    <t>Tuyau p289</t>
  </si>
  <si>
    <t>Tuyau p290</t>
  </si>
  <si>
    <t>Tuyau p291</t>
  </si>
  <si>
    <t>Tuyau p292</t>
  </si>
  <si>
    <t>Tuyau p294</t>
  </si>
  <si>
    <t>Tuyau p295</t>
  </si>
  <si>
    <t>Tuyau p296</t>
  </si>
  <si>
    <t>Tuyau p297</t>
  </si>
  <si>
    <t>Tuyau p298</t>
  </si>
  <si>
    <t>Tuyau p299</t>
  </si>
  <si>
    <t>Tuyau p300</t>
  </si>
  <si>
    <t>Tuyau p301</t>
  </si>
  <si>
    <t>Tuyau p302</t>
  </si>
  <si>
    <t>Tuyau p303</t>
  </si>
  <si>
    <t>Tuyau p304</t>
  </si>
  <si>
    <t>Tuyau p305</t>
  </si>
  <si>
    <t>Tuyau p307</t>
  </si>
  <si>
    <t>Tuyau p309</t>
  </si>
  <si>
    <t>Tuyau p310</t>
  </si>
  <si>
    <t>Tuyau p312</t>
  </si>
  <si>
    <t>Tuyau p313</t>
  </si>
  <si>
    <t>Tuyau p314</t>
  </si>
  <si>
    <t>Tuyau p316</t>
  </si>
  <si>
    <t>Tuyau p317</t>
  </si>
  <si>
    <t>Tuyau p318</t>
  </si>
  <si>
    <t>Tuyau p319</t>
  </si>
  <si>
    <t>Tuyau p320</t>
  </si>
  <si>
    <t>Tuyau p321</t>
  </si>
  <si>
    <t>Tuyau p322</t>
  </si>
  <si>
    <t>Tuyau p323</t>
  </si>
  <si>
    <t>Tuyau p325</t>
  </si>
  <si>
    <t>Tuyau p326</t>
  </si>
  <si>
    <t>Tuyau p328</t>
  </si>
  <si>
    <t>Tuyau p329</t>
  </si>
  <si>
    <t>Tuyau p331</t>
  </si>
  <si>
    <t>Tuyau p332</t>
  </si>
  <si>
    <t>Tuyau p333</t>
  </si>
  <si>
    <t>Tuyau p334</t>
  </si>
  <si>
    <t>Tuyau p335</t>
  </si>
  <si>
    <t>Tuyau p337</t>
  </si>
  <si>
    <t>Tuyau p339</t>
  </si>
  <si>
    <t>Tuyau p340</t>
  </si>
  <si>
    <t>Tuyau p342</t>
  </si>
  <si>
    <t>Tuyau p345</t>
  </si>
  <si>
    <t>Tuyau p346</t>
  </si>
  <si>
    <t>Tuyau p347</t>
  </si>
  <si>
    <t>Tuyau p350</t>
  </si>
  <si>
    <t>Tuyau p351</t>
  </si>
  <si>
    <t>Tuyau p352</t>
  </si>
  <si>
    <t>Tuyau p354</t>
  </si>
  <si>
    <t>Tuyau p355</t>
  </si>
  <si>
    <t>Tuyau p356</t>
  </si>
  <si>
    <t>Tuyau p357</t>
  </si>
  <si>
    <t>Tuyau p359</t>
  </si>
  <si>
    <t>Tuyau p360</t>
  </si>
  <si>
    <t>Tuyau p367</t>
  </si>
  <si>
    <t>Tuyau p368</t>
  </si>
  <si>
    <t>Tuyau p369</t>
  </si>
  <si>
    <t>Tuyau p370</t>
  </si>
  <si>
    <t>Tuyau p372</t>
  </si>
  <si>
    <t>Tuyau p374</t>
  </si>
  <si>
    <t>Tuyau p376</t>
  </si>
  <si>
    <t>Tuyau p377</t>
  </si>
  <si>
    <t>Tuyau p379</t>
  </si>
  <si>
    <t>Tuyau p380</t>
  </si>
  <si>
    <t>Tuyau p381</t>
  </si>
  <si>
    <t>Tuyau p382</t>
  </si>
  <si>
    <t>Tuyau p383</t>
  </si>
  <si>
    <t>Tuyau p384</t>
  </si>
  <si>
    <t>Tuyau p385</t>
  </si>
  <si>
    <t>Tuyau p386</t>
  </si>
  <si>
    <t>Tuyau p387</t>
  </si>
  <si>
    <t>Tuyau p388</t>
  </si>
  <si>
    <t>Tuyau p390</t>
  </si>
  <si>
    <t>Tuyau p391</t>
  </si>
  <si>
    <t>Tuyau p392</t>
  </si>
  <si>
    <t>Tuyau p393</t>
  </si>
  <si>
    <t>Tuyau p394</t>
  </si>
  <si>
    <t>Tuyau p395</t>
  </si>
  <si>
    <t>Tuyau p396</t>
  </si>
  <si>
    <t>Tuyau p398</t>
  </si>
  <si>
    <t>Tuyau p399</t>
  </si>
  <si>
    <t>Tuyau p400</t>
  </si>
  <si>
    <t>Tuyau p401</t>
  </si>
  <si>
    <t>Tuyau p402</t>
  </si>
  <si>
    <t>Tuyau p403</t>
  </si>
  <si>
    <t>Tuyau p404</t>
  </si>
  <si>
    <t>Tuyau p405</t>
  </si>
  <si>
    <t>Tuyau p407</t>
  </si>
  <si>
    <t>Tuyau p408</t>
  </si>
  <si>
    <t>Tuyau p409</t>
  </si>
  <si>
    <t>Tuyau p410</t>
  </si>
  <si>
    <t>Tuyau p411</t>
  </si>
  <si>
    <t>Tuyau p414</t>
  </si>
  <si>
    <t>Tuyau p415</t>
  </si>
  <si>
    <t>Tuyau p416</t>
  </si>
  <si>
    <t>Tuyau p417</t>
  </si>
  <si>
    <t>Tuyau p418</t>
  </si>
  <si>
    <t>Tuyau p419</t>
  </si>
  <si>
    <t>Tuyau p421</t>
  </si>
  <si>
    <t>Tuyau p422</t>
  </si>
  <si>
    <t>Tuyau p423</t>
  </si>
  <si>
    <t>Tuyau p424</t>
  </si>
  <si>
    <t>Tuyau p425</t>
  </si>
  <si>
    <t>Tuyau p426</t>
  </si>
  <si>
    <t>Tuyau p427</t>
  </si>
  <si>
    <t>Tuyau p428</t>
  </si>
  <si>
    <t>Tuyau p429</t>
  </si>
  <si>
    <t>Tuyau p430</t>
  </si>
  <si>
    <t>Tuyau p431</t>
  </si>
  <si>
    <t>Tuyau p432</t>
  </si>
  <si>
    <t>Tuyau p433</t>
  </si>
  <si>
    <t>Tuyau p435</t>
  </si>
  <si>
    <t>Tuyau p436</t>
  </si>
  <si>
    <t>Tuyau p438</t>
  </si>
  <si>
    <t>Tuyau p439</t>
  </si>
  <si>
    <t>Tuyau p440</t>
  </si>
  <si>
    <t>Tuyau p441</t>
  </si>
  <si>
    <t>Tuyau p442</t>
  </si>
  <si>
    <t>Tuyau p443</t>
  </si>
  <si>
    <t>Tuyau p444</t>
  </si>
  <si>
    <t>Tuyau p445</t>
  </si>
  <si>
    <t>Tuyau p446</t>
  </si>
  <si>
    <t>Tuyau p447</t>
  </si>
  <si>
    <t>Tuyau p448</t>
  </si>
  <si>
    <t>Tuyau p449</t>
  </si>
  <si>
    <t>Tuyau p450</t>
  </si>
  <si>
    <t>Tuyau p451</t>
  </si>
  <si>
    <t>Tuyau p452</t>
  </si>
  <si>
    <t>Tuyau p453</t>
  </si>
  <si>
    <t>Tuyau p454</t>
  </si>
  <si>
    <t>Tuyau p455</t>
  </si>
  <si>
    <t>Tuyau p456</t>
  </si>
  <si>
    <t>Tuyau p457</t>
  </si>
  <si>
    <t>Tuyau p460</t>
  </si>
  <si>
    <t>Tuyau p461</t>
  </si>
  <si>
    <t>Tuyau p462</t>
  </si>
  <si>
    <t>Tuyau p464</t>
  </si>
  <si>
    <t>Tuyau p465</t>
  </si>
  <si>
    <t>Tuyau p467</t>
  </si>
  <si>
    <t>Tuyau p468</t>
  </si>
  <si>
    <t>Tuyau p469</t>
  </si>
  <si>
    <t>Tuyau p470</t>
  </si>
  <si>
    <t>Tuyau p471</t>
  </si>
  <si>
    <t>Tuyau p472</t>
  </si>
  <si>
    <t>Tuyau p473</t>
  </si>
  <si>
    <t>Tuyau p474</t>
  </si>
  <si>
    <t>Tuyau p475</t>
  </si>
  <si>
    <t>Tuyau p476</t>
  </si>
  <si>
    <t>Tuyau p477</t>
  </si>
  <si>
    <t>Tuyau p478</t>
  </si>
  <si>
    <t>Tuyau p480</t>
  </si>
  <si>
    <t>Tuyau p481</t>
  </si>
  <si>
    <t>Tuyau p482</t>
  </si>
  <si>
    <t>Tuyau p483</t>
  </si>
  <si>
    <t>Tuyau p484</t>
  </si>
  <si>
    <t>Longueur</t>
  </si>
  <si>
    <t>Débit</t>
  </si>
  <si>
    <t>x</t>
  </si>
  <si>
    <r>
      <t>Q</t>
    </r>
    <r>
      <rPr>
        <b/>
        <vertAlign val="subscript"/>
        <sz val="12"/>
        <color theme="1"/>
        <rFont val="Times New Roman"/>
        <family val="1"/>
      </rPr>
      <t xml:space="preserve">sp </t>
    </r>
    <r>
      <rPr>
        <b/>
        <sz val="12"/>
        <color theme="1"/>
        <rFont val="Times New Roman"/>
        <family val="1"/>
      </rPr>
      <t>(l/s)</t>
    </r>
  </si>
  <si>
    <r>
      <t>Q</t>
    </r>
    <r>
      <rPr>
        <b/>
        <vertAlign val="subscript"/>
        <sz val="12"/>
        <color theme="1"/>
        <rFont val="Times New Roman"/>
        <family val="1"/>
      </rPr>
      <t xml:space="preserve">r </t>
    </r>
    <r>
      <rPr>
        <b/>
        <sz val="12"/>
        <color theme="1"/>
        <rFont val="Times New Roman"/>
        <family val="1"/>
      </rPr>
      <t>(l/s)</t>
    </r>
  </si>
  <si>
    <t>Les tuyaux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</si>
</sst>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.5"/>
      <color theme="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166" fontId="5" fillId="4" borderId="0" xfId="0" applyNumberFormat="1" applyFont="1" applyFill="1"/>
    <xf numFmtId="0" fontId="6" fillId="2" borderId="0" xfId="0" applyFont="1" applyFill="1" applyAlignment="1">
      <alignment horizontal="center"/>
    </xf>
    <xf numFmtId="166" fontId="6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166" fontId="5" fillId="3" borderId="0" xfId="0" applyNumberFormat="1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166" fontId="10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/>
    </xf>
    <xf numFmtId="164" fontId="11" fillId="5" borderId="1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166" fontId="11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6" fontId="13" fillId="5" borderId="1" xfId="0" applyNumberFormat="1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6" fontId="10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440"/>
  <sheetViews>
    <sheetView tabSelected="1" workbookViewId="0">
      <selection activeCell="B1" sqref="B1:G422"/>
    </sheetView>
  </sheetViews>
  <sheetFormatPr baseColWidth="10" defaultRowHeight="15.75"/>
  <cols>
    <col min="2" max="2" width="18.140625" style="8" customWidth="1"/>
    <col min="3" max="3" width="19.42578125" style="8" customWidth="1"/>
    <col min="4" max="4" width="12.7109375" style="8" customWidth="1"/>
    <col min="5" max="5" width="15.85546875" style="8" customWidth="1"/>
    <col min="6" max="6" width="11.42578125" style="7"/>
    <col min="7" max="7" width="11.42578125" style="9"/>
    <col min="9" max="9" width="17.28515625" customWidth="1"/>
  </cols>
  <sheetData>
    <row r="1" spans="2:13" ht="30">
      <c r="B1" s="15" t="s">
        <v>855</v>
      </c>
      <c r="C1" s="13" t="s">
        <v>429</v>
      </c>
      <c r="D1" s="32" t="s">
        <v>853</v>
      </c>
      <c r="E1" s="32" t="s">
        <v>854</v>
      </c>
      <c r="F1" s="33" t="s">
        <v>0</v>
      </c>
      <c r="G1" s="34" t="s">
        <v>31</v>
      </c>
      <c r="H1" t="s">
        <v>32</v>
      </c>
      <c r="I1" s="1" t="s">
        <v>33</v>
      </c>
      <c r="J1" s="1" t="s">
        <v>35</v>
      </c>
      <c r="K1" s="1" t="s">
        <v>34</v>
      </c>
      <c r="M1" s="1" t="s">
        <v>36</v>
      </c>
    </row>
    <row r="2" spans="2:13" ht="16.5">
      <c r="B2" s="15" t="s">
        <v>430</v>
      </c>
      <c r="C2" s="16">
        <v>77.08</v>
      </c>
      <c r="D2" s="17">
        <f>76.7/29935.29</f>
        <v>2.5621933176528441E-3</v>
      </c>
      <c r="E2" s="14">
        <f>C2*D2</f>
        <v>0.19749386092468121</v>
      </c>
      <c r="F2" s="14" t="s">
        <v>1</v>
      </c>
      <c r="G2" s="12">
        <v>0.17299999999999999</v>
      </c>
      <c r="H2">
        <f>G2+H3+H4</f>
        <v>5.8235673905940146</v>
      </c>
      <c r="I2">
        <f>H2/1000</f>
        <v>5.8235673905940146E-3</v>
      </c>
      <c r="J2">
        <f>SQRT(I2)</f>
        <v>7.6312301698966037E-2</v>
      </c>
      <c r="K2">
        <v>110</v>
      </c>
      <c r="M2">
        <f>J2*1000</f>
        <v>76.312301698966039</v>
      </c>
    </row>
    <row r="3" spans="2:13" ht="16.5">
      <c r="B3" s="15" t="s">
        <v>431</v>
      </c>
      <c r="C3" s="18">
        <v>172.7</v>
      </c>
      <c r="D3" s="17">
        <f t="shared" ref="D3:D64" si="0">76.7/29935.29</f>
        <v>2.5621933176528441E-3</v>
      </c>
      <c r="E3" s="14">
        <f t="shared" ref="E3:E64" si="1">C3*D3</f>
        <v>0.44249078595864616</v>
      </c>
      <c r="F3" s="14" t="s">
        <v>2</v>
      </c>
      <c r="G3" s="12">
        <v>0.378</v>
      </c>
      <c r="H3">
        <f>G3</f>
        <v>0.378</v>
      </c>
      <c r="I3">
        <f t="shared" ref="I3:I64" si="2">H3/1000</f>
        <v>3.7800000000000003E-4</v>
      </c>
      <c r="J3">
        <f t="shared" ref="J3:J64" si="3">SQRT(I3)</f>
        <v>1.9442222095223581E-2</v>
      </c>
      <c r="K3">
        <v>20</v>
      </c>
      <c r="M3">
        <f t="shared" ref="M3:M32" si="4">J3*1000</f>
        <v>19.442222095223581</v>
      </c>
    </row>
    <row r="4" spans="2:13" ht="16.5">
      <c r="B4" s="15" t="s">
        <v>432</v>
      </c>
      <c r="C4" s="18">
        <v>277.7</v>
      </c>
      <c r="D4" s="17">
        <f t="shared" si="0"/>
        <v>2.5621933176528441E-3</v>
      </c>
      <c r="E4" s="14">
        <f t="shared" si="1"/>
        <v>0.71152108431219474</v>
      </c>
      <c r="F4" s="14" t="s">
        <v>3</v>
      </c>
      <c r="G4" s="12">
        <v>0.622</v>
      </c>
      <c r="H4">
        <f>G4+H5+H6</f>
        <v>5.2725673905940145</v>
      </c>
      <c r="I4">
        <f t="shared" si="2"/>
        <v>5.2725673905940143E-3</v>
      </c>
      <c r="J4">
        <f t="shared" si="3"/>
        <v>7.2612446526707897E-2</v>
      </c>
      <c r="K4">
        <v>110</v>
      </c>
      <c r="M4">
        <f t="shared" si="4"/>
        <v>72.612446526707899</v>
      </c>
    </row>
    <row r="5" spans="2:13" ht="16.5">
      <c r="B5" s="15" t="s">
        <v>433</v>
      </c>
      <c r="C5" s="16">
        <v>20.88</v>
      </c>
      <c r="D5" s="17">
        <f t="shared" si="0"/>
        <v>2.5621933176528441E-3</v>
      </c>
      <c r="E5" s="14">
        <f t="shared" si="1"/>
        <v>5.3498596472591378E-2</v>
      </c>
      <c r="F5" s="14" t="s">
        <v>4</v>
      </c>
      <c r="G5" s="12">
        <v>4.7E-2</v>
      </c>
      <c r="H5">
        <f>G5</f>
        <v>4.7E-2</v>
      </c>
      <c r="I5">
        <f t="shared" si="2"/>
        <v>4.6999999999999997E-5</v>
      </c>
      <c r="J5">
        <f t="shared" si="3"/>
        <v>6.8556546004010441E-3</v>
      </c>
      <c r="K5">
        <v>20</v>
      </c>
      <c r="M5">
        <f t="shared" si="4"/>
        <v>6.8556546004010439</v>
      </c>
    </row>
    <row r="6" spans="2:13" ht="16.5">
      <c r="B6" s="15" t="s">
        <v>434</v>
      </c>
      <c r="C6" s="18">
        <v>121.3</v>
      </c>
      <c r="D6" s="17">
        <f t="shared" si="0"/>
        <v>2.5621933176528441E-3</v>
      </c>
      <c r="E6" s="14">
        <f t="shared" si="1"/>
        <v>0.31079404943128996</v>
      </c>
      <c r="F6" s="14" t="s">
        <v>5</v>
      </c>
      <c r="G6" s="12">
        <v>0.27155449839093326</v>
      </c>
      <c r="H6">
        <f>G6+H10+H19+H7</f>
        <v>4.6035673905940149</v>
      </c>
      <c r="I6">
        <f t="shared" si="2"/>
        <v>4.6035673905940148E-3</v>
      </c>
      <c r="J6">
        <f t="shared" si="3"/>
        <v>6.7849593886728718E-2</v>
      </c>
      <c r="K6">
        <v>90</v>
      </c>
      <c r="M6">
        <f t="shared" si="4"/>
        <v>67.849593886728712</v>
      </c>
    </row>
    <row r="7" spans="2:13" ht="16.5">
      <c r="B7" s="15" t="s">
        <v>435</v>
      </c>
      <c r="C7" s="16">
        <v>10.54</v>
      </c>
      <c r="D7" s="17">
        <f t="shared" si="0"/>
        <v>2.5621933176528441E-3</v>
      </c>
      <c r="E7" s="14">
        <f t="shared" si="1"/>
        <v>2.7005517568060973E-2</v>
      </c>
      <c r="F7" s="14" t="s">
        <v>6</v>
      </c>
      <c r="G7" s="12">
        <v>2.3595914369665592E-2</v>
      </c>
      <c r="H7">
        <f>G7+H8+H9</f>
        <v>0.32310787743108993</v>
      </c>
      <c r="I7">
        <f t="shared" si="2"/>
        <v>3.2310787743108991E-4</v>
      </c>
      <c r="J7">
        <f t="shared" si="3"/>
        <v>1.7975201735476849E-2</v>
      </c>
      <c r="K7">
        <v>25</v>
      </c>
      <c r="M7">
        <f t="shared" si="4"/>
        <v>17.975201735476848</v>
      </c>
    </row>
    <row r="8" spans="2:13" ht="16.5">
      <c r="B8" s="15" t="s">
        <v>436</v>
      </c>
      <c r="C8" s="16">
        <v>28.37</v>
      </c>
      <c r="D8" s="17">
        <f t="shared" si="0"/>
        <v>2.5621933176528441E-3</v>
      </c>
      <c r="E8" s="14">
        <f t="shared" si="1"/>
        <v>7.2689424421811186E-2</v>
      </c>
      <c r="F8" s="14" t="s">
        <v>7</v>
      </c>
      <c r="G8" s="12">
        <v>6.351196306142437E-2</v>
      </c>
      <c r="H8">
        <f>G8</f>
        <v>6.351196306142437E-2</v>
      </c>
      <c r="I8">
        <f t="shared" si="2"/>
        <v>6.3511963061424373E-5</v>
      </c>
      <c r="J8">
        <f t="shared" si="3"/>
        <v>7.9694393191381014E-3</v>
      </c>
      <c r="K8">
        <v>16</v>
      </c>
      <c r="M8">
        <f t="shared" si="4"/>
        <v>7.9694393191381012</v>
      </c>
    </row>
    <row r="9" spans="2:13" ht="16.5">
      <c r="B9" s="15" t="s">
        <v>437</v>
      </c>
      <c r="C9" s="18">
        <v>105.3</v>
      </c>
      <c r="D9" s="17">
        <f t="shared" si="0"/>
        <v>2.5621933176528441E-3</v>
      </c>
      <c r="E9" s="14">
        <f t="shared" si="1"/>
        <v>0.26979895634884449</v>
      </c>
      <c r="F9" s="14" t="s">
        <v>8</v>
      </c>
      <c r="G9" s="12">
        <v>0.23599999999999999</v>
      </c>
      <c r="H9">
        <f>G9</f>
        <v>0.23599999999999999</v>
      </c>
      <c r="I9">
        <f t="shared" si="2"/>
        <v>2.3599999999999999E-4</v>
      </c>
      <c r="J9">
        <f t="shared" si="3"/>
        <v>1.5362291495737215E-2</v>
      </c>
      <c r="K9">
        <v>16</v>
      </c>
      <c r="M9">
        <f t="shared" si="4"/>
        <v>15.362291495737216</v>
      </c>
    </row>
    <row r="10" spans="2:13" ht="16.5">
      <c r="B10" s="15" t="s">
        <v>438</v>
      </c>
      <c r="C10" s="16">
        <v>46.26</v>
      </c>
      <c r="D10" s="17">
        <f t="shared" si="0"/>
        <v>2.5621933176528441E-3</v>
      </c>
      <c r="E10" s="14">
        <f t="shared" si="1"/>
        <v>0.11852706287462056</v>
      </c>
      <c r="F10" s="14" t="s">
        <v>9</v>
      </c>
      <c r="G10" s="12">
        <v>0.104</v>
      </c>
      <c r="H10">
        <f>G10+H11+H12</f>
        <v>1.1251171317441477</v>
      </c>
      <c r="I10">
        <f t="shared" si="2"/>
        <v>1.1251171317441478E-3</v>
      </c>
      <c r="J10">
        <f t="shared" si="3"/>
        <v>3.3542765713997821E-2</v>
      </c>
      <c r="K10">
        <v>40</v>
      </c>
      <c r="M10">
        <f t="shared" si="4"/>
        <v>33.542765713997824</v>
      </c>
    </row>
    <row r="11" spans="2:13" ht="16.5">
      <c r="B11" s="15" t="s">
        <v>439</v>
      </c>
      <c r="C11" s="16">
        <v>89.99</v>
      </c>
      <c r="D11" s="17">
        <f t="shared" si="0"/>
        <v>2.5621933176528441E-3</v>
      </c>
      <c r="E11" s="14">
        <f t="shared" si="1"/>
        <v>0.23057177665557943</v>
      </c>
      <c r="F11" s="14" t="s">
        <v>10</v>
      </c>
      <c r="G11" s="12">
        <v>0.20100000000000001</v>
      </c>
      <c r="H11">
        <f>G11</f>
        <v>0.20100000000000001</v>
      </c>
      <c r="I11">
        <f t="shared" si="2"/>
        <v>2.0100000000000001E-4</v>
      </c>
      <c r="J11">
        <f t="shared" si="3"/>
        <v>1.4177446878757825E-2</v>
      </c>
      <c r="K11">
        <v>16</v>
      </c>
      <c r="M11">
        <f t="shared" si="4"/>
        <v>14.177446878757825</v>
      </c>
    </row>
    <row r="12" spans="2:13" ht="16.5">
      <c r="B12" s="15" t="s">
        <v>440</v>
      </c>
      <c r="C12" s="16">
        <v>69.27</v>
      </c>
      <c r="D12" s="17">
        <f t="shared" si="0"/>
        <v>2.5621933176528441E-3</v>
      </c>
      <c r="E12" s="14">
        <f t="shared" si="1"/>
        <v>0.1774831311138125</v>
      </c>
      <c r="F12" s="14" t="s">
        <v>11</v>
      </c>
      <c r="G12" s="12">
        <v>0.155</v>
      </c>
      <c r="H12">
        <f>G12+H13+H14</f>
        <v>0.8201171317441478</v>
      </c>
      <c r="I12">
        <f t="shared" si="2"/>
        <v>8.201171317441478E-4</v>
      </c>
      <c r="J12">
        <f t="shared" si="3"/>
        <v>2.8637687262489404E-2</v>
      </c>
      <c r="K12">
        <v>40</v>
      </c>
      <c r="M12">
        <f t="shared" si="4"/>
        <v>28.637687262489404</v>
      </c>
    </row>
    <row r="13" spans="2:13" ht="16.5">
      <c r="B13" s="15" t="s">
        <v>441</v>
      </c>
      <c r="C13" s="16">
        <v>55.76</v>
      </c>
      <c r="D13" s="17">
        <f t="shared" si="0"/>
        <v>2.5621933176528441E-3</v>
      </c>
      <c r="E13" s="14">
        <f t="shared" si="1"/>
        <v>0.14286789939232258</v>
      </c>
      <c r="F13" s="14" t="s">
        <v>12</v>
      </c>
      <c r="G13" s="12">
        <f>((0.16*E14/71.47))+0.124829998600812</f>
        <v>0.12535535757316699</v>
      </c>
      <c r="H13">
        <f>G13</f>
        <v>0.12535535757316699</v>
      </c>
      <c r="I13">
        <f t="shared" si="2"/>
        <v>1.2535535757316699E-4</v>
      </c>
      <c r="J13">
        <f t="shared" si="3"/>
        <v>1.119622068258602E-2</v>
      </c>
      <c r="K13">
        <v>16</v>
      </c>
      <c r="M13">
        <f t="shared" si="4"/>
        <v>11.19622068258602</v>
      </c>
    </row>
    <row r="14" spans="2:13" ht="16.5">
      <c r="B14" s="15" t="s">
        <v>442</v>
      </c>
      <c r="C14" s="16">
        <v>91.59</v>
      </c>
      <c r="D14" s="17">
        <f t="shared" si="0"/>
        <v>2.5621933176528441E-3</v>
      </c>
      <c r="E14" s="14">
        <f t="shared" si="1"/>
        <v>0.234671285963824</v>
      </c>
      <c r="F14" s="14" t="s">
        <v>13</v>
      </c>
      <c r="G14" s="12">
        <v>0.20504267524835595</v>
      </c>
      <c r="H14">
        <f>G14+G15+G16</f>
        <v>0.53976177417098081</v>
      </c>
      <c r="I14">
        <f t="shared" si="2"/>
        <v>5.3976177417098083E-4</v>
      </c>
      <c r="J14">
        <f t="shared" si="3"/>
        <v>2.3232773708082743E-2</v>
      </c>
      <c r="K14">
        <v>40</v>
      </c>
      <c r="M14">
        <f t="shared" si="4"/>
        <v>23.232773708082743</v>
      </c>
    </row>
    <row r="15" spans="2:13" ht="16.5">
      <c r="B15" s="15" t="s">
        <v>443</v>
      </c>
      <c r="C15" s="19">
        <v>0.76790000000000003</v>
      </c>
      <c r="D15" s="17">
        <f t="shared" si="0"/>
        <v>2.5621933176528441E-3</v>
      </c>
      <c r="E15" s="14">
        <f t="shared" si="1"/>
        <v>1.967508248625619E-3</v>
      </c>
      <c r="F15" s="14" t="s">
        <v>14</v>
      </c>
      <c r="G15" s="12">
        <v>1.7190989226248776E-3</v>
      </c>
      <c r="H15">
        <f>G15</f>
        <v>1.7190989226248776E-3</v>
      </c>
      <c r="I15">
        <f t="shared" si="2"/>
        <v>1.7190989226248777E-6</v>
      </c>
      <c r="J15">
        <f t="shared" si="3"/>
        <v>1.3111441273273041E-3</v>
      </c>
      <c r="K15">
        <v>16</v>
      </c>
      <c r="M15">
        <f t="shared" si="4"/>
        <v>1.3111441273273041</v>
      </c>
    </row>
    <row r="16" spans="2:13" ht="16.5">
      <c r="B16" s="15" t="s">
        <v>444</v>
      </c>
      <c r="C16" s="18">
        <v>148.80000000000001</v>
      </c>
      <c r="D16" s="17">
        <f t="shared" si="0"/>
        <v>2.5621933176528441E-3</v>
      </c>
      <c r="E16" s="14">
        <f t="shared" si="1"/>
        <v>0.3812543656667432</v>
      </c>
      <c r="F16" s="14" t="s">
        <v>15</v>
      </c>
      <c r="G16" s="12">
        <v>0.33300000000000002</v>
      </c>
      <c r="H16">
        <f>G16+G17+G18</f>
        <v>0.45516594375262354</v>
      </c>
      <c r="I16">
        <f t="shared" si="2"/>
        <v>4.5516594375262352E-4</v>
      </c>
      <c r="J16">
        <f t="shared" si="3"/>
        <v>2.1334618434662091E-2</v>
      </c>
      <c r="K16">
        <v>32</v>
      </c>
      <c r="M16">
        <f t="shared" si="4"/>
        <v>21.33461843466209</v>
      </c>
    </row>
    <row r="17" spans="2:13" ht="16.5">
      <c r="B17" s="15" t="s">
        <v>445</v>
      </c>
      <c r="C17" s="16">
        <v>17.75</v>
      </c>
      <c r="D17" s="17">
        <f t="shared" si="0"/>
        <v>2.5621933176528441E-3</v>
      </c>
      <c r="E17" s="14">
        <f t="shared" si="1"/>
        <v>4.547893138833798E-2</v>
      </c>
      <c r="F17" s="14" t="s">
        <v>16</v>
      </c>
      <c r="G17" s="12">
        <v>3.9736952567510843E-2</v>
      </c>
      <c r="H17">
        <f>G17</f>
        <v>3.9736952567510843E-2</v>
      </c>
      <c r="I17">
        <f t="shared" si="2"/>
        <v>3.9736952567510846E-5</v>
      </c>
      <c r="J17">
        <f t="shared" si="3"/>
        <v>6.3037252928336623E-3</v>
      </c>
      <c r="K17">
        <v>16</v>
      </c>
      <c r="M17">
        <f t="shared" si="4"/>
        <v>6.3037252928336622</v>
      </c>
    </row>
    <row r="18" spans="2:13" ht="16.5">
      <c r="B18" s="15" t="s">
        <v>446</v>
      </c>
      <c r="C18" s="16">
        <v>36.82</v>
      </c>
      <c r="D18" s="17">
        <f t="shared" si="0"/>
        <v>2.5621933176528441E-3</v>
      </c>
      <c r="E18" s="14">
        <f t="shared" si="1"/>
        <v>9.4339957955977716E-2</v>
      </c>
      <c r="F18" s="14" t="s">
        <v>17</v>
      </c>
      <c r="G18" s="12">
        <v>8.2428991185112641E-2</v>
      </c>
      <c r="H18">
        <f>G18</f>
        <v>8.2428991185112641E-2</v>
      </c>
      <c r="I18">
        <f t="shared" si="2"/>
        <v>8.2428991185112642E-5</v>
      </c>
      <c r="J18">
        <f t="shared" si="3"/>
        <v>9.0790413142089309E-3</v>
      </c>
      <c r="K18">
        <v>16</v>
      </c>
      <c r="M18">
        <f t="shared" si="4"/>
        <v>9.079041314208931</v>
      </c>
    </row>
    <row r="19" spans="2:13" ht="16.5">
      <c r="B19" s="15" t="s">
        <v>447</v>
      </c>
      <c r="C19" s="18">
        <v>138.6</v>
      </c>
      <c r="D19" s="17">
        <f t="shared" si="0"/>
        <v>2.5621933176528441E-3</v>
      </c>
      <c r="E19" s="14">
        <f t="shared" si="1"/>
        <v>0.35511999382668419</v>
      </c>
      <c r="F19" s="14" t="s">
        <v>18</v>
      </c>
      <c r="G19" s="12">
        <v>0.31028403525954945</v>
      </c>
      <c r="H19">
        <f>G19+H20+H21</f>
        <v>2.8837878830278441</v>
      </c>
      <c r="I19">
        <f t="shared" si="2"/>
        <v>2.8837878830278441E-3</v>
      </c>
      <c r="J19">
        <f t="shared" si="3"/>
        <v>5.3700911379862486E-2</v>
      </c>
      <c r="K19">
        <v>50</v>
      </c>
      <c r="M19">
        <f t="shared" si="4"/>
        <v>53.700911379862482</v>
      </c>
    </row>
    <row r="20" spans="2:13" ht="16.5">
      <c r="B20" s="15" t="s">
        <v>448</v>
      </c>
      <c r="C20" s="18">
        <v>144.6</v>
      </c>
      <c r="D20" s="17">
        <f t="shared" si="0"/>
        <v>2.5621933176528441E-3</v>
      </c>
      <c r="E20" s="14">
        <f t="shared" si="1"/>
        <v>0.37049315373260122</v>
      </c>
      <c r="F20" s="14" t="s">
        <v>19</v>
      </c>
      <c r="G20" s="12">
        <v>0.31028403525954945</v>
      </c>
      <c r="H20">
        <f>G20</f>
        <v>0.31028403525954945</v>
      </c>
      <c r="I20">
        <f t="shared" si="2"/>
        <v>3.1028403525954943E-4</v>
      </c>
      <c r="J20">
        <f t="shared" si="3"/>
        <v>1.7614881074238038E-2</v>
      </c>
      <c r="K20">
        <v>16</v>
      </c>
      <c r="M20">
        <f t="shared" si="4"/>
        <v>17.614881074238038</v>
      </c>
    </row>
    <row r="21" spans="2:13" ht="16.5">
      <c r="B21" s="15" t="s">
        <v>449</v>
      </c>
      <c r="C21" s="18">
        <v>166.7</v>
      </c>
      <c r="D21" s="17">
        <f t="shared" si="0"/>
        <v>2.5621933176528441E-3</v>
      </c>
      <c r="E21" s="14">
        <f t="shared" si="1"/>
        <v>0.42711762605272907</v>
      </c>
      <c r="F21" s="14" t="s">
        <v>20</v>
      </c>
      <c r="G21" s="12">
        <v>0.32371624457814469</v>
      </c>
      <c r="H21">
        <f>G21+H22+H29</f>
        <v>2.263219812508745</v>
      </c>
      <c r="I21">
        <f t="shared" si="2"/>
        <v>2.2632198125087451E-3</v>
      </c>
      <c r="J21">
        <f t="shared" si="3"/>
        <v>4.7573309875483173E-2</v>
      </c>
      <c r="K21">
        <v>50</v>
      </c>
      <c r="M21">
        <f t="shared" si="4"/>
        <v>47.573309875483176</v>
      </c>
    </row>
    <row r="22" spans="2:13" ht="16.5">
      <c r="B22" s="15" t="s">
        <v>450</v>
      </c>
      <c r="C22" s="18">
        <v>162.9</v>
      </c>
      <c r="D22" s="17">
        <f t="shared" si="0"/>
        <v>2.5621933176528441E-3</v>
      </c>
      <c r="E22" s="14">
        <f t="shared" si="1"/>
        <v>0.41738129144564834</v>
      </c>
      <c r="F22" s="14" t="s">
        <v>21</v>
      </c>
      <c r="G22" s="12">
        <v>0.37319154890163703</v>
      </c>
      <c r="H22">
        <f>G22+H23+H24</f>
        <v>1.3132939694976913</v>
      </c>
      <c r="I22">
        <f t="shared" si="2"/>
        <v>1.3132939694976912E-3</v>
      </c>
      <c r="J22">
        <f t="shared" si="3"/>
        <v>3.6239398028908971E-2</v>
      </c>
      <c r="K22">
        <v>32</v>
      </c>
      <c r="M22">
        <f t="shared" si="4"/>
        <v>36.239398028908973</v>
      </c>
    </row>
    <row r="23" spans="2:13" ht="16.5">
      <c r="B23" s="15" t="s">
        <v>451</v>
      </c>
      <c r="C23" s="16">
        <v>28.59</v>
      </c>
      <c r="D23" s="17">
        <f t="shared" si="0"/>
        <v>2.5621933176528441E-3</v>
      </c>
      <c r="E23" s="14">
        <f t="shared" si="1"/>
        <v>7.3253106951694805E-2</v>
      </c>
      <c r="F23" s="14" t="s">
        <v>22</v>
      </c>
      <c r="G23" s="12">
        <v>0.36468448299986006</v>
      </c>
      <c r="H23">
        <f>G23</f>
        <v>0.36468448299986006</v>
      </c>
      <c r="I23">
        <f t="shared" si="2"/>
        <v>3.6468448299986004E-4</v>
      </c>
      <c r="J23">
        <f t="shared" si="3"/>
        <v>1.9096713931979502E-2</v>
      </c>
      <c r="K23">
        <v>16</v>
      </c>
      <c r="M23">
        <f t="shared" si="4"/>
        <v>19.096713931979501</v>
      </c>
    </row>
    <row r="24" spans="2:13" ht="16.5">
      <c r="B24" s="15" t="s">
        <v>452</v>
      </c>
      <c r="C24" s="16">
        <v>28.59</v>
      </c>
      <c r="D24" s="17">
        <f t="shared" si="0"/>
        <v>2.5621933176528441E-3</v>
      </c>
      <c r="E24" s="14">
        <f t="shared" si="1"/>
        <v>7.3253106951694805E-2</v>
      </c>
      <c r="F24" s="14" t="s">
        <v>23</v>
      </c>
      <c r="G24" s="12">
        <v>6.4004477403106191E-2</v>
      </c>
      <c r="H24">
        <f>G24+H25+H26</f>
        <v>0.5754179375961942</v>
      </c>
      <c r="I24">
        <f t="shared" si="2"/>
        <v>5.754179375961942E-4</v>
      </c>
      <c r="J24">
        <f t="shared" si="3"/>
        <v>2.3987870634889503E-2</v>
      </c>
      <c r="K24">
        <v>32</v>
      </c>
      <c r="M24">
        <f t="shared" si="4"/>
        <v>23.987870634889504</v>
      </c>
    </row>
    <row r="25" spans="2:13" ht="16.5">
      <c r="B25" s="15" t="s">
        <v>453</v>
      </c>
      <c r="C25" s="16">
        <v>28.59</v>
      </c>
      <c r="D25" s="17">
        <f t="shared" si="0"/>
        <v>2.5621933176528441E-3</v>
      </c>
      <c r="E25" s="14">
        <f t="shared" si="1"/>
        <v>7.3253106951694805E-2</v>
      </c>
      <c r="F25" s="14" t="s">
        <v>24</v>
      </c>
      <c r="G25" s="12">
        <v>0.25565971736392895</v>
      </c>
      <c r="H25">
        <f>G25</f>
        <v>0.25565971736392895</v>
      </c>
      <c r="I25">
        <f t="shared" si="2"/>
        <v>2.5565971736392893E-4</v>
      </c>
      <c r="J25">
        <f t="shared" si="3"/>
        <v>1.5989362631572558E-2</v>
      </c>
      <c r="K25">
        <v>16</v>
      </c>
      <c r="M25">
        <f t="shared" si="4"/>
        <v>15.989362631572558</v>
      </c>
    </row>
    <row r="26" spans="2:13" ht="16.5">
      <c r="B26" s="15" t="s">
        <v>454</v>
      </c>
      <c r="C26" s="16">
        <v>28.59</v>
      </c>
      <c r="D26" s="17">
        <f t="shared" si="0"/>
        <v>2.5621933176528441E-3</v>
      </c>
      <c r="E26" s="14">
        <f t="shared" si="1"/>
        <v>7.3253106951694805E-2</v>
      </c>
      <c r="F26" s="14" t="s">
        <v>25</v>
      </c>
      <c r="G26" s="12">
        <v>2.9819504687281376E-3</v>
      </c>
      <c r="H26">
        <f>G26+H27+H28</f>
        <v>0.25575374282915908</v>
      </c>
      <c r="I26">
        <f t="shared" si="2"/>
        <v>2.5575374282915908E-4</v>
      </c>
      <c r="J26">
        <f t="shared" si="3"/>
        <v>1.5992302611855462E-2</v>
      </c>
      <c r="K26">
        <v>20</v>
      </c>
      <c r="M26">
        <f t="shared" si="4"/>
        <v>15.992302611855463</v>
      </c>
    </row>
    <row r="27" spans="2:13" ht="16.5">
      <c r="B27" s="15" t="s">
        <v>455</v>
      </c>
      <c r="C27" s="18">
        <v>114.2</v>
      </c>
      <c r="D27" s="17">
        <f t="shared" si="0"/>
        <v>2.5621933176528441E-3</v>
      </c>
      <c r="E27" s="14">
        <f t="shared" si="1"/>
        <v>0.29260247687595481</v>
      </c>
      <c r="F27" s="14" t="s">
        <v>26</v>
      </c>
      <c r="G27" s="12">
        <v>4.7975374282915907E-2</v>
      </c>
      <c r="H27">
        <f>G27</f>
        <v>4.7975374282915907E-2</v>
      </c>
      <c r="I27">
        <f t="shared" si="2"/>
        <v>4.7975374282915906E-5</v>
      </c>
      <c r="J27">
        <f t="shared" si="3"/>
        <v>6.9264257942257572E-3</v>
      </c>
      <c r="K27">
        <v>16</v>
      </c>
      <c r="M27">
        <f t="shared" si="4"/>
        <v>6.9264257942257572</v>
      </c>
    </row>
    <row r="28" spans="2:13" ht="16.5">
      <c r="B28" s="15" t="s">
        <v>456</v>
      </c>
      <c r="C28" s="16">
        <v>45.39</v>
      </c>
      <c r="D28" s="17">
        <f t="shared" si="0"/>
        <v>2.5621933176528441E-3</v>
      </c>
      <c r="E28" s="14">
        <f t="shared" si="1"/>
        <v>0.11629795468826259</v>
      </c>
      <c r="F28" s="14" t="s">
        <v>27</v>
      </c>
      <c r="G28" s="12">
        <v>0.20479641807751506</v>
      </c>
      <c r="H28">
        <f>G28</f>
        <v>0.20479641807751506</v>
      </c>
      <c r="I28">
        <f t="shared" si="2"/>
        <v>2.0479641807751505E-4</v>
      </c>
      <c r="J28">
        <f t="shared" si="3"/>
        <v>1.4310709908230097E-2</v>
      </c>
      <c r="K28">
        <v>16</v>
      </c>
      <c r="M28">
        <f t="shared" si="4"/>
        <v>14.310709908230097</v>
      </c>
    </row>
    <row r="29" spans="2:13" ht="16.5">
      <c r="B29" s="15" t="s">
        <v>457</v>
      </c>
      <c r="C29" s="20">
        <v>1.3320000000000001</v>
      </c>
      <c r="D29" s="17">
        <f t="shared" si="0"/>
        <v>2.5621933176528441E-3</v>
      </c>
      <c r="E29" s="14">
        <f t="shared" si="1"/>
        <v>3.4128414991135884E-3</v>
      </c>
      <c r="F29" s="14" t="s">
        <v>28</v>
      </c>
      <c r="G29" s="12">
        <v>0.20822163145375683</v>
      </c>
      <c r="H29">
        <f>G29+H30+H31</f>
        <v>0.62620959843290891</v>
      </c>
      <c r="I29">
        <f t="shared" si="2"/>
        <v>6.2620959843290888E-4</v>
      </c>
      <c r="J29">
        <f t="shared" si="3"/>
        <v>2.5024180274944251E-2</v>
      </c>
      <c r="K29">
        <v>32</v>
      </c>
      <c r="M29">
        <f t="shared" si="4"/>
        <v>25.02418027494425</v>
      </c>
    </row>
    <row r="30" spans="2:13" ht="16.5">
      <c r="B30" s="21" t="s">
        <v>458</v>
      </c>
      <c r="C30" s="22">
        <v>21.43</v>
      </c>
      <c r="D30" s="17">
        <f t="shared" si="0"/>
        <v>2.5621933176528441E-3</v>
      </c>
      <c r="E30" s="14">
        <f t="shared" si="1"/>
        <v>5.4907802797300446E-2</v>
      </c>
      <c r="F30" s="14" t="s">
        <v>29</v>
      </c>
      <c r="G30" s="12">
        <v>0.31991045193787604</v>
      </c>
      <c r="H30">
        <f>G30</f>
        <v>0.31991045193787604</v>
      </c>
      <c r="I30">
        <f t="shared" si="2"/>
        <v>3.1991045193787603E-4</v>
      </c>
      <c r="J30">
        <f t="shared" si="3"/>
        <v>1.7886040700442231E-2</v>
      </c>
      <c r="K30">
        <v>16</v>
      </c>
      <c r="M30">
        <f t="shared" si="4"/>
        <v>17.88604070044223</v>
      </c>
    </row>
    <row r="31" spans="2:13" ht="16.5">
      <c r="B31" s="21" t="s">
        <v>459</v>
      </c>
      <c r="C31" s="22">
        <v>91.48</v>
      </c>
      <c r="D31" s="17">
        <f t="shared" si="0"/>
        <v>2.5621933176528441E-3</v>
      </c>
      <c r="E31" s="14">
        <f t="shared" si="1"/>
        <v>0.23438944469888218</v>
      </c>
      <c r="F31" s="14" t="s">
        <v>30</v>
      </c>
      <c r="G31" s="12">
        <v>9.807751504127607E-2</v>
      </c>
      <c r="H31">
        <f>G31</f>
        <v>9.807751504127607E-2</v>
      </c>
      <c r="I31">
        <f t="shared" si="2"/>
        <v>9.807751504127607E-5</v>
      </c>
      <c r="J31">
        <f t="shared" si="3"/>
        <v>9.9034092635453611E-3</v>
      </c>
      <c r="K31">
        <v>20</v>
      </c>
      <c r="M31">
        <f t="shared" si="4"/>
        <v>9.9034092635453614</v>
      </c>
    </row>
    <row r="32" spans="2:13" ht="16.5">
      <c r="B32" s="21" t="s">
        <v>460</v>
      </c>
      <c r="C32" s="22">
        <v>93.01</v>
      </c>
      <c r="D32" s="17">
        <f t="shared" si="0"/>
        <v>2.5621933176528441E-3</v>
      </c>
      <c r="E32" s="14">
        <f t="shared" si="1"/>
        <v>0.23830960047489105</v>
      </c>
      <c r="F32" s="14" t="s">
        <v>38</v>
      </c>
      <c r="G32" s="12">
        <v>3.2394011473345459E-3</v>
      </c>
      <c r="H32">
        <f t="shared" ref="H32:H93" si="5">G32</f>
        <v>3.2394011473345459E-3</v>
      </c>
      <c r="I32">
        <f t="shared" si="2"/>
        <v>3.2394011473345457E-6</v>
      </c>
      <c r="J32">
        <f t="shared" si="3"/>
        <v>1.7998336443500954E-3</v>
      </c>
      <c r="K32">
        <v>20</v>
      </c>
      <c r="M32">
        <f t="shared" si="4"/>
        <v>1.7998336443500955</v>
      </c>
    </row>
    <row r="33" spans="2:11" ht="16.5">
      <c r="B33" s="21" t="s">
        <v>461</v>
      </c>
      <c r="C33" s="23">
        <v>142.9</v>
      </c>
      <c r="D33" s="17">
        <f t="shared" si="0"/>
        <v>2.5621933176528441E-3</v>
      </c>
      <c r="E33" s="14">
        <f t="shared" si="1"/>
        <v>0.36613742509259145</v>
      </c>
      <c r="F33" s="14" t="s">
        <v>39</v>
      </c>
      <c r="G33" s="12">
        <v>2.5230166503428009E-2</v>
      </c>
      <c r="H33">
        <f t="shared" si="5"/>
        <v>2.5230166503428009E-2</v>
      </c>
      <c r="I33">
        <f t="shared" si="2"/>
        <v>2.523016650342801E-5</v>
      </c>
      <c r="J33">
        <f t="shared" si="3"/>
        <v>5.0229639161980854E-3</v>
      </c>
      <c r="K33">
        <v>20</v>
      </c>
    </row>
    <row r="34" spans="2:11" ht="16.5">
      <c r="B34" s="21" t="s">
        <v>462</v>
      </c>
      <c r="C34" s="22">
        <v>43.81</v>
      </c>
      <c r="D34" s="17">
        <f t="shared" si="0"/>
        <v>2.5621933176528441E-3</v>
      </c>
      <c r="E34" s="14">
        <f t="shared" si="1"/>
        <v>0.1122496892463711</v>
      </c>
      <c r="F34" s="14" t="s">
        <v>40</v>
      </c>
      <c r="G34" s="12">
        <v>0.17190989226248776</v>
      </c>
      <c r="H34">
        <f t="shared" si="5"/>
        <v>0.17190989226248776</v>
      </c>
      <c r="I34">
        <f t="shared" si="2"/>
        <v>1.7190989226248776E-4</v>
      </c>
      <c r="J34">
        <f t="shared" si="3"/>
        <v>1.3111441273273039E-2</v>
      </c>
      <c r="K34">
        <v>20</v>
      </c>
    </row>
    <row r="35" spans="2:11" ht="16.5">
      <c r="B35" s="21" t="s">
        <v>463</v>
      </c>
      <c r="C35" s="24">
        <v>1.4470000000000001</v>
      </c>
      <c r="D35" s="17">
        <f t="shared" si="0"/>
        <v>2.5621933176528441E-3</v>
      </c>
      <c r="E35" s="14">
        <f t="shared" si="1"/>
        <v>3.7074937306436654E-3</v>
      </c>
      <c r="F35" s="14" t="s">
        <v>41</v>
      </c>
      <c r="G35" s="12">
        <v>5.7288372743808595E-2</v>
      </c>
      <c r="H35">
        <f t="shared" si="5"/>
        <v>5.7288372743808595E-2</v>
      </c>
      <c r="I35">
        <f t="shared" si="2"/>
        <v>5.7288372743808595E-5</v>
      </c>
      <c r="J35">
        <f t="shared" si="3"/>
        <v>7.5689082927334105E-3</v>
      </c>
      <c r="K35">
        <v>20</v>
      </c>
    </row>
    <row r="36" spans="2:11" ht="16.5">
      <c r="B36" s="21" t="s">
        <v>464</v>
      </c>
      <c r="C36" s="22">
        <v>11.27</v>
      </c>
      <c r="D36" s="17">
        <f t="shared" si="0"/>
        <v>2.5621933176528441E-3</v>
      </c>
      <c r="E36" s="14">
        <f t="shared" si="1"/>
        <v>2.8875918689947551E-2</v>
      </c>
      <c r="F36" s="14" t="s">
        <v>42</v>
      </c>
      <c r="G36" s="12">
        <v>1.0886805652721423E-2</v>
      </c>
      <c r="H36">
        <f t="shared" si="5"/>
        <v>1.0886805652721423E-2</v>
      </c>
      <c r="I36">
        <f t="shared" si="2"/>
        <v>1.0886805652721423E-5</v>
      </c>
      <c r="J36">
        <f t="shared" si="3"/>
        <v>3.2995159724907262E-3</v>
      </c>
      <c r="K36">
        <v>20</v>
      </c>
    </row>
    <row r="37" spans="2:11" ht="16.5">
      <c r="B37" s="21" t="s">
        <v>465</v>
      </c>
      <c r="C37" s="22">
        <v>76.790000000000006</v>
      </c>
      <c r="D37" s="17">
        <f t="shared" si="0"/>
        <v>2.5621933176528441E-3</v>
      </c>
      <c r="E37" s="14">
        <f t="shared" si="1"/>
        <v>0.1967508248625619</v>
      </c>
      <c r="F37" s="14" t="s">
        <v>43</v>
      </c>
      <c r="G37" s="12">
        <v>7.2399608227228213E-2</v>
      </c>
      <c r="H37">
        <f t="shared" si="5"/>
        <v>7.2399608227228213E-2</v>
      </c>
      <c r="I37">
        <f t="shared" si="2"/>
        <v>7.2399608227228208E-5</v>
      </c>
      <c r="J37">
        <f t="shared" si="3"/>
        <v>8.5087959328701852E-3</v>
      </c>
      <c r="K37">
        <v>20</v>
      </c>
    </row>
    <row r="38" spans="2:11" ht="16.5">
      <c r="B38" s="21" t="s">
        <v>466</v>
      </c>
      <c r="C38" s="22">
        <v>25.59</v>
      </c>
      <c r="D38" s="17">
        <f t="shared" si="0"/>
        <v>2.5621933176528441E-3</v>
      </c>
      <c r="E38" s="14">
        <f t="shared" si="1"/>
        <v>6.5566526998736274E-2</v>
      </c>
      <c r="F38" s="14" t="s">
        <v>44</v>
      </c>
      <c r="G38" s="12">
        <v>3.3692458374142997E-3</v>
      </c>
      <c r="H38">
        <f t="shared" si="5"/>
        <v>3.3692458374142997E-3</v>
      </c>
      <c r="I38">
        <f t="shared" si="2"/>
        <v>3.3692458374142995E-6</v>
      </c>
      <c r="J38">
        <f t="shared" si="3"/>
        <v>1.8355505543063365E-3</v>
      </c>
      <c r="K38">
        <v>20</v>
      </c>
    </row>
    <row r="39" spans="2:11" ht="16.5">
      <c r="B39" s="21" t="s">
        <v>467</v>
      </c>
      <c r="C39" s="24">
        <v>4.8630000000000004</v>
      </c>
      <c r="D39" s="17">
        <f t="shared" si="0"/>
        <v>2.5621933176528441E-3</v>
      </c>
      <c r="E39" s="14">
        <f t="shared" si="1"/>
        <v>1.2459946103745782E-2</v>
      </c>
      <c r="F39" s="14" t="s">
        <v>45</v>
      </c>
      <c r="G39" s="12">
        <v>4.4774031061984056E-2</v>
      </c>
      <c r="H39">
        <f t="shared" si="5"/>
        <v>4.4774031061984056E-2</v>
      </c>
      <c r="I39">
        <f t="shared" si="2"/>
        <v>4.4774031061984055E-5</v>
      </c>
      <c r="J39">
        <f t="shared" si="3"/>
        <v>6.6913400049604457E-3</v>
      </c>
      <c r="K39">
        <v>20</v>
      </c>
    </row>
    <row r="40" spans="2:11" ht="16.5">
      <c r="B40" s="21" t="s">
        <v>468</v>
      </c>
      <c r="C40" s="22">
        <v>32.340000000000003</v>
      </c>
      <c r="D40" s="17">
        <f t="shared" si="0"/>
        <v>2.5621933176528441E-3</v>
      </c>
      <c r="E40" s="14">
        <f t="shared" si="1"/>
        <v>8.2861331892892992E-2</v>
      </c>
      <c r="F40" s="14" t="s">
        <v>46</v>
      </c>
      <c r="G40" s="12">
        <v>6.241499930040576E-3</v>
      </c>
      <c r="H40">
        <f t="shared" si="5"/>
        <v>6.241499930040576E-3</v>
      </c>
      <c r="I40">
        <f t="shared" si="2"/>
        <v>6.2414999300405761E-6</v>
      </c>
      <c r="J40">
        <f t="shared" si="3"/>
        <v>2.4982994076052168E-3</v>
      </c>
      <c r="K40">
        <v>20</v>
      </c>
    </row>
    <row r="41" spans="2:11" ht="16.5">
      <c r="B41" s="21" t="s">
        <v>469</v>
      </c>
      <c r="C41" s="24">
        <v>1.5049999999999999</v>
      </c>
      <c r="D41" s="17">
        <f t="shared" si="0"/>
        <v>2.5621933176528441E-3</v>
      </c>
      <c r="E41" s="14">
        <f t="shared" si="1"/>
        <v>3.8561009430675302E-3</v>
      </c>
      <c r="F41" s="14" t="s">
        <v>47</v>
      </c>
      <c r="G41" s="12">
        <v>1.5350776549601233E-2</v>
      </c>
      <c r="H41">
        <f t="shared" si="5"/>
        <v>1.5350776549601233E-2</v>
      </c>
      <c r="I41">
        <f t="shared" si="2"/>
        <v>1.5350776549601234E-5</v>
      </c>
      <c r="J41">
        <f t="shared" si="3"/>
        <v>3.9180067061710391E-3</v>
      </c>
      <c r="K41">
        <v>20</v>
      </c>
    </row>
    <row r="42" spans="2:11" ht="16.5">
      <c r="B42" s="21" t="s">
        <v>470</v>
      </c>
      <c r="C42" s="25">
        <v>20</v>
      </c>
      <c r="D42" s="17">
        <f t="shared" si="0"/>
        <v>2.5621933176528441E-3</v>
      </c>
      <c r="E42" s="14">
        <f t="shared" si="1"/>
        <v>5.1243866353056881E-2</v>
      </c>
      <c r="F42" s="14" t="s">
        <v>48</v>
      </c>
      <c r="G42" s="12">
        <v>0.16850706590177694</v>
      </c>
      <c r="H42">
        <f t="shared" si="5"/>
        <v>0.16850706590177694</v>
      </c>
      <c r="I42">
        <f t="shared" si="2"/>
        <v>1.6850706590177693E-4</v>
      </c>
      <c r="J42">
        <f t="shared" si="3"/>
        <v>1.2981027151261064E-2</v>
      </c>
      <c r="K42">
        <v>20</v>
      </c>
    </row>
    <row r="43" spans="2:11" ht="16.5">
      <c r="B43" s="21" t="s">
        <v>471</v>
      </c>
      <c r="C43" s="24">
        <v>2.7879999999999998</v>
      </c>
      <c r="D43" s="17">
        <f t="shared" si="0"/>
        <v>2.5621933176528441E-3</v>
      </c>
      <c r="E43" s="14">
        <f t="shared" si="1"/>
        <v>7.1433949696161287E-3</v>
      </c>
      <c r="F43" s="14" t="s">
        <v>49</v>
      </c>
      <c r="G43" s="12">
        <v>0.5883307681544705</v>
      </c>
      <c r="H43">
        <f t="shared" si="5"/>
        <v>0.5883307681544705</v>
      </c>
      <c r="I43">
        <f t="shared" si="2"/>
        <v>5.8833076815447045E-4</v>
      </c>
      <c r="J43">
        <f t="shared" si="3"/>
        <v>2.4255530671466879E-2</v>
      </c>
      <c r="K43">
        <v>20</v>
      </c>
    </row>
    <row r="44" spans="2:11" ht="16.5">
      <c r="B44" s="21" t="s">
        <v>472</v>
      </c>
      <c r="C44" s="24">
        <v>6.8570000000000002</v>
      </c>
      <c r="D44" s="17">
        <f t="shared" si="0"/>
        <v>2.5621933176528441E-3</v>
      </c>
      <c r="E44" s="14">
        <f t="shared" si="1"/>
        <v>1.7568959579145553E-2</v>
      </c>
      <c r="F44" s="14" t="s">
        <v>50</v>
      </c>
      <c r="G44" s="12">
        <v>0.73742829159087731</v>
      </c>
      <c r="H44">
        <f t="shared" si="5"/>
        <v>0.73742829159087731</v>
      </c>
      <c r="I44">
        <f t="shared" si="2"/>
        <v>7.3742829159087735E-4</v>
      </c>
      <c r="J44">
        <f t="shared" si="3"/>
        <v>2.715563093707965E-2</v>
      </c>
      <c r="K44">
        <v>20</v>
      </c>
    </row>
    <row r="45" spans="2:11" ht="16.5">
      <c r="B45" s="21" t="s">
        <v>473</v>
      </c>
      <c r="C45" s="22">
        <v>75.27</v>
      </c>
      <c r="D45" s="17">
        <f t="shared" si="0"/>
        <v>2.5621933176528441E-3</v>
      </c>
      <c r="E45" s="14">
        <f t="shared" si="1"/>
        <v>0.19285629101972956</v>
      </c>
      <c r="F45" s="14" t="s">
        <v>51</v>
      </c>
      <c r="G45" s="12">
        <v>0.36669931439764941</v>
      </c>
      <c r="H45">
        <f t="shared" si="5"/>
        <v>0.36669931439764941</v>
      </c>
      <c r="I45">
        <f t="shared" si="2"/>
        <v>3.6669931439764941E-4</v>
      </c>
      <c r="J45">
        <f t="shared" si="3"/>
        <v>1.9149394622223686E-2</v>
      </c>
      <c r="K45">
        <v>20</v>
      </c>
    </row>
    <row r="46" spans="2:11" ht="16.5">
      <c r="B46" s="21" t="s">
        <v>474</v>
      </c>
      <c r="C46" s="23">
        <v>262.8</v>
      </c>
      <c r="D46" s="17">
        <f t="shared" si="0"/>
        <v>2.5621933176528441E-3</v>
      </c>
      <c r="E46" s="14">
        <f t="shared" si="1"/>
        <v>0.6733444038791675</v>
      </c>
      <c r="F46" s="14" t="s">
        <v>52</v>
      </c>
      <c r="G46" s="12">
        <v>6.731775570169303E-2</v>
      </c>
      <c r="H46">
        <f t="shared" si="5"/>
        <v>6.731775570169303E-2</v>
      </c>
      <c r="I46">
        <f t="shared" si="2"/>
        <v>6.7317755701693028E-5</v>
      </c>
      <c r="J46">
        <f t="shared" si="3"/>
        <v>8.2047398314445668E-3</v>
      </c>
      <c r="K46">
        <v>20</v>
      </c>
    </row>
    <row r="47" spans="2:11" ht="16.5">
      <c r="B47" s="21" t="s">
        <v>475</v>
      </c>
      <c r="C47" s="23">
        <v>329.4</v>
      </c>
      <c r="D47" s="17">
        <f t="shared" si="0"/>
        <v>2.5621933176528441E-3</v>
      </c>
      <c r="E47" s="14">
        <f t="shared" si="1"/>
        <v>0.84398647883484679</v>
      </c>
      <c r="F47" s="14" t="s">
        <v>53</v>
      </c>
      <c r="G47" s="12">
        <v>0.14531411781166922</v>
      </c>
      <c r="H47">
        <f t="shared" si="5"/>
        <v>0.14531411781166922</v>
      </c>
      <c r="I47">
        <f t="shared" si="2"/>
        <v>1.4531411781166923E-4</v>
      </c>
      <c r="J47">
        <f t="shared" si="3"/>
        <v>1.205463055475651E-2</v>
      </c>
      <c r="K47">
        <v>20</v>
      </c>
    </row>
    <row r="48" spans="2:11" ht="16.5">
      <c r="B48" s="21" t="s">
        <v>476</v>
      </c>
      <c r="C48" s="23">
        <v>163.80000000000001</v>
      </c>
      <c r="D48" s="17">
        <f t="shared" si="0"/>
        <v>2.5621933176528441E-3</v>
      </c>
      <c r="E48" s="14">
        <f t="shared" si="1"/>
        <v>0.41968726543153589</v>
      </c>
      <c r="F48" s="14" t="s">
        <v>54</v>
      </c>
      <c r="G48" s="12">
        <v>0.36699999999999999</v>
      </c>
      <c r="H48">
        <f t="shared" si="5"/>
        <v>0.36699999999999999</v>
      </c>
      <c r="I48">
        <f t="shared" si="2"/>
        <v>3.6699999999999998E-4</v>
      </c>
      <c r="J48">
        <f t="shared" si="3"/>
        <v>1.9157244060668016E-2</v>
      </c>
      <c r="K48">
        <v>20</v>
      </c>
    </row>
    <row r="49" spans="2:11" ht="16.5">
      <c r="B49" s="21" t="s">
        <v>477</v>
      </c>
      <c r="C49" s="22">
        <v>30.07</v>
      </c>
      <c r="D49" s="17">
        <f t="shared" si="0"/>
        <v>2.5621933176528441E-3</v>
      </c>
      <c r="E49" s="14">
        <f t="shared" si="1"/>
        <v>7.7045153061821026E-2</v>
      </c>
      <c r="F49" s="14" t="s">
        <v>55</v>
      </c>
      <c r="G49" s="12">
        <v>0.58945011893102006</v>
      </c>
      <c r="H49">
        <f t="shared" si="5"/>
        <v>0.58945011893102006</v>
      </c>
      <c r="I49">
        <f t="shared" si="2"/>
        <v>5.8945011893102002E-4</v>
      </c>
      <c r="J49">
        <f t="shared" si="3"/>
        <v>2.4278593841716205E-2</v>
      </c>
      <c r="K49">
        <v>20</v>
      </c>
    </row>
    <row r="50" spans="2:11" ht="16.5">
      <c r="B50" s="21" t="s">
        <v>478</v>
      </c>
      <c r="C50" s="22">
        <v>64.91</v>
      </c>
      <c r="D50" s="17">
        <f t="shared" si="0"/>
        <v>2.5621933176528441E-3</v>
      </c>
      <c r="E50" s="14">
        <f t="shared" si="1"/>
        <v>0.16631196824884609</v>
      </c>
      <c r="F50" s="14" t="s">
        <v>56</v>
      </c>
      <c r="G50" s="12">
        <v>0.10327130264446623</v>
      </c>
      <c r="H50">
        <f t="shared" si="5"/>
        <v>0.10327130264446623</v>
      </c>
      <c r="I50">
        <f t="shared" si="2"/>
        <v>1.0327130264446623E-4</v>
      </c>
      <c r="J50">
        <f t="shared" si="3"/>
        <v>1.0162248896994516E-2</v>
      </c>
      <c r="K50">
        <v>20</v>
      </c>
    </row>
    <row r="51" spans="2:11" ht="16.5">
      <c r="B51" s="21" t="s">
        <v>479</v>
      </c>
      <c r="C51" s="23">
        <v>263.3</v>
      </c>
      <c r="D51" s="17">
        <f t="shared" si="0"/>
        <v>2.5621933176528441E-3</v>
      </c>
      <c r="E51" s="14">
        <f t="shared" si="1"/>
        <v>0.67462550053799386</v>
      </c>
      <c r="F51" s="14" t="s">
        <v>57</v>
      </c>
      <c r="G51" s="12">
        <v>1.9859521477543027E-2</v>
      </c>
      <c r="H51">
        <f t="shared" si="5"/>
        <v>1.9859521477543027E-2</v>
      </c>
      <c r="I51">
        <f t="shared" si="2"/>
        <v>1.9859521477543026E-5</v>
      </c>
      <c r="J51">
        <f t="shared" si="3"/>
        <v>4.4564023020305325E-3</v>
      </c>
      <c r="K51">
        <v>20</v>
      </c>
    </row>
    <row r="52" spans="2:11" ht="16.5">
      <c r="B52" s="21" t="s">
        <v>480</v>
      </c>
      <c r="C52" s="22">
        <v>46.13</v>
      </c>
      <c r="D52" s="17">
        <f t="shared" si="0"/>
        <v>2.5621933176528441E-3</v>
      </c>
      <c r="E52" s="14">
        <f t="shared" si="1"/>
        <v>0.1181939777433257</v>
      </c>
      <c r="F52" s="14" t="s">
        <v>58</v>
      </c>
      <c r="G52" s="12">
        <v>6.6220791940674414E-2</v>
      </c>
      <c r="H52">
        <f t="shared" si="5"/>
        <v>6.6220791940674414E-2</v>
      </c>
      <c r="I52">
        <f t="shared" si="2"/>
        <v>6.6220791940674415E-5</v>
      </c>
      <c r="J52">
        <f t="shared" si="3"/>
        <v>8.1376158634255038E-3</v>
      </c>
      <c r="K52">
        <v>20</v>
      </c>
    </row>
    <row r="53" spans="2:11" ht="16.5">
      <c r="B53" s="21" t="s">
        <v>481</v>
      </c>
      <c r="C53" s="24">
        <v>8.8710000000000004</v>
      </c>
      <c r="D53" s="17">
        <f t="shared" si="0"/>
        <v>2.5621933176528441E-3</v>
      </c>
      <c r="E53" s="14">
        <f t="shared" si="1"/>
        <v>2.2729216920898382E-2</v>
      </c>
      <c r="F53" s="14" t="s">
        <v>59</v>
      </c>
      <c r="G53" s="12">
        <v>6.9556457254792231E-2</v>
      </c>
      <c r="H53">
        <f t="shared" si="5"/>
        <v>6.9556457254792231E-2</v>
      </c>
      <c r="I53">
        <f t="shared" si="2"/>
        <v>6.9556457254792226E-5</v>
      </c>
      <c r="J53">
        <f t="shared" si="3"/>
        <v>8.3400513940138418E-3</v>
      </c>
      <c r="K53">
        <v>20</v>
      </c>
    </row>
    <row r="54" spans="2:11" ht="16.5">
      <c r="B54" s="21" t="s">
        <v>482</v>
      </c>
      <c r="C54" s="22">
        <v>29.58</v>
      </c>
      <c r="D54" s="17">
        <f t="shared" si="0"/>
        <v>2.5621933176528441E-3</v>
      </c>
      <c r="E54" s="14">
        <f t="shared" si="1"/>
        <v>7.5789678336171118E-2</v>
      </c>
      <c r="F54" s="14" t="s">
        <v>60</v>
      </c>
      <c r="G54" s="12">
        <v>0.26953966699314402</v>
      </c>
      <c r="H54">
        <f t="shared" si="5"/>
        <v>0.26953966699314402</v>
      </c>
      <c r="I54">
        <f t="shared" si="2"/>
        <v>2.6953966699314405E-4</v>
      </c>
      <c r="J54">
        <f t="shared" si="3"/>
        <v>1.6417663262265556E-2</v>
      </c>
      <c r="K54">
        <v>20</v>
      </c>
    </row>
    <row r="55" spans="2:11" ht="16.5">
      <c r="B55" s="21" t="s">
        <v>483</v>
      </c>
      <c r="C55" s="22">
        <v>31.07</v>
      </c>
      <c r="D55" s="17">
        <f t="shared" si="0"/>
        <v>2.5621933176528441E-3</v>
      </c>
      <c r="E55" s="14">
        <f t="shared" si="1"/>
        <v>7.9607346379473864E-2</v>
      </c>
      <c r="F55" s="14" t="s">
        <v>61</v>
      </c>
      <c r="G55" s="12">
        <v>0.16275360291031205</v>
      </c>
      <c r="H55">
        <f t="shared" si="5"/>
        <v>0.16275360291031205</v>
      </c>
      <c r="I55">
        <f t="shared" si="2"/>
        <v>1.6275360291031205E-4</v>
      </c>
      <c r="J55">
        <f t="shared" si="3"/>
        <v>1.2757492030579994E-2</v>
      </c>
      <c r="K55">
        <v>20</v>
      </c>
    </row>
    <row r="56" spans="2:11" ht="16.5">
      <c r="B56" s="21" t="s">
        <v>484</v>
      </c>
      <c r="C56" s="23">
        <v>120.4</v>
      </c>
      <c r="D56" s="17">
        <f t="shared" si="0"/>
        <v>2.5621933176528441E-3</v>
      </c>
      <c r="E56" s="14">
        <f t="shared" si="1"/>
        <v>0.30848807544540247</v>
      </c>
      <c r="F56" s="14" t="s">
        <v>62</v>
      </c>
      <c r="G56" s="12">
        <v>0.12391213096404086</v>
      </c>
      <c r="H56">
        <f t="shared" si="5"/>
        <v>0.12391213096404086</v>
      </c>
      <c r="I56">
        <f t="shared" si="2"/>
        <v>1.2391213096404086E-4</v>
      </c>
      <c r="J56">
        <f t="shared" si="3"/>
        <v>1.1131582590271739E-2</v>
      </c>
      <c r="K56">
        <v>20</v>
      </c>
    </row>
    <row r="57" spans="2:11" ht="16.5">
      <c r="B57" s="21" t="s">
        <v>485</v>
      </c>
      <c r="C57" s="23">
        <v>72.7</v>
      </c>
      <c r="D57" s="17">
        <f t="shared" si="0"/>
        <v>2.5621933176528441E-3</v>
      </c>
      <c r="E57" s="14">
        <f t="shared" si="1"/>
        <v>0.18627145419336177</v>
      </c>
      <c r="F57" s="14" t="s">
        <v>63</v>
      </c>
      <c r="G57" s="12">
        <v>5.5788442703232133E-2</v>
      </c>
      <c r="H57">
        <f t="shared" si="5"/>
        <v>5.5788442703232133E-2</v>
      </c>
      <c r="I57">
        <f t="shared" si="2"/>
        <v>5.5788442703232134E-5</v>
      </c>
      <c r="J57">
        <f t="shared" si="3"/>
        <v>7.4691661317199346E-3</v>
      </c>
      <c r="K57">
        <v>20</v>
      </c>
    </row>
    <row r="58" spans="2:11" ht="16.5">
      <c r="B58" s="21" t="s">
        <v>486</v>
      </c>
      <c r="C58" s="22">
        <v>55.35</v>
      </c>
      <c r="D58" s="17">
        <f t="shared" si="0"/>
        <v>2.5621933176528441E-3</v>
      </c>
      <c r="E58" s="14">
        <f t="shared" si="1"/>
        <v>0.14181740013208494</v>
      </c>
      <c r="F58" s="14" t="s">
        <v>64</v>
      </c>
      <c r="G58" s="12">
        <v>0.25924163984888765</v>
      </c>
      <c r="H58">
        <f t="shared" si="5"/>
        <v>0.25924163984888765</v>
      </c>
      <c r="I58">
        <f t="shared" si="2"/>
        <v>2.5924163984888764E-4</v>
      </c>
      <c r="J58">
        <f t="shared" si="3"/>
        <v>1.6100982574019748E-2</v>
      </c>
      <c r="K58">
        <v>20</v>
      </c>
    </row>
    <row r="59" spans="2:11" ht="16.5">
      <c r="B59" s="21" t="s">
        <v>487</v>
      </c>
      <c r="C59" s="22">
        <v>24.92</v>
      </c>
      <c r="D59" s="17">
        <f t="shared" si="0"/>
        <v>2.5621933176528441E-3</v>
      </c>
      <c r="E59" s="14">
        <f t="shared" si="1"/>
        <v>6.3849857475908878E-2</v>
      </c>
      <c r="F59" s="14" t="s">
        <v>65</v>
      </c>
      <c r="G59" s="12">
        <v>9.9062543724639712E-2</v>
      </c>
      <c r="H59">
        <f t="shared" si="5"/>
        <v>9.9062543724639712E-2</v>
      </c>
      <c r="I59">
        <f t="shared" si="2"/>
        <v>9.9062543724639715E-5</v>
      </c>
      <c r="J59">
        <f t="shared" si="3"/>
        <v>9.953016815249521E-3</v>
      </c>
      <c r="K59">
        <v>20</v>
      </c>
    </row>
    <row r="60" spans="2:11" ht="16.5">
      <c r="B60" s="21" t="s">
        <v>488</v>
      </c>
      <c r="C60" s="24">
        <v>107.3</v>
      </c>
      <c r="D60" s="17">
        <f t="shared" si="0"/>
        <v>2.5621933176528441E-3</v>
      </c>
      <c r="E60" s="14">
        <f t="shared" si="1"/>
        <v>0.27492334298415017</v>
      </c>
      <c r="F60" s="14" t="s">
        <v>66</v>
      </c>
      <c r="G60" s="12">
        <v>0.24021267664754442</v>
      </c>
      <c r="H60">
        <f t="shared" si="5"/>
        <v>0.24021267664754442</v>
      </c>
      <c r="I60">
        <f t="shared" si="2"/>
        <v>2.4021267664754443E-4</v>
      </c>
      <c r="J60">
        <f t="shared" si="3"/>
        <v>1.5498795974124714E-2</v>
      </c>
      <c r="K60">
        <v>20</v>
      </c>
    </row>
    <row r="61" spans="2:11" ht="16.5">
      <c r="B61" s="21" t="s">
        <v>489</v>
      </c>
      <c r="C61" s="25">
        <v>184</v>
      </c>
      <c r="D61" s="17">
        <f t="shared" si="0"/>
        <v>2.5621933176528441E-3</v>
      </c>
      <c r="E61" s="14">
        <f t="shared" si="1"/>
        <v>0.47144357044812329</v>
      </c>
      <c r="F61" s="14" t="s">
        <v>67</v>
      </c>
      <c r="G61" s="12">
        <v>4.0945851406184418E-2</v>
      </c>
      <c r="H61">
        <f t="shared" si="5"/>
        <v>4.0945851406184418E-2</v>
      </c>
      <c r="I61">
        <f t="shared" si="2"/>
        <v>4.0945851406184421E-5</v>
      </c>
      <c r="J61">
        <f t="shared" si="3"/>
        <v>6.3988945456371149E-3</v>
      </c>
      <c r="K61">
        <v>20</v>
      </c>
    </row>
    <row r="62" spans="2:11" ht="16.5">
      <c r="B62" s="21" t="s">
        <v>490</v>
      </c>
      <c r="C62" s="23">
        <v>107.3</v>
      </c>
      <c r="D62" s="17">
        <f t="shared" si="0"/>
        <v>2.5621933176528441E-3</v>
      </c>
      <c r="E62" s="14">
        <f t="shared" si="1"/>
        <v>0.27492334298415017</v>
      </c>
      <c r="F62" s="14" t="s">
        <v>68</v>
      </c>
      <c r="G62" s="12">
        <v>4.0945851406184418E-2</v>
      </c>
      <c r="H62">
        <f t="shared" si="5"/>
        <v>4.0945851406184418E-2</v>
      </c>
      <c r="I62">
        <f t="shared" si="2"/>
        <v>4.0945851406184421E-5</v>
      </c>
      <c r="J62">
        <f t="shared" si="3"/>
        <v>6.3988945456371149E-3</v>
      </c>
      <c r="K62">
        <v>20</v>
      </c>
    </row>
    <row r="63" spans="2:11" ht="16.5">
      <c r="B63" s="21" t="s">
        <v>491</v>
      </c>
      <c r="C63" s="22">
        <v>18.29</v>
      </c>
      <c r="D63" s="17">
        <f t="shared" si="0"/>
        <v>2.5621933176528441E-3</v>
      </c>
      <c r="E63" s="14">
        <f t="shared" si="1"/>
        <v>4.6862515779870516E-2</v>
      </c>
      <c r="F63" s="14" t="s">
        <v>69</v>
      </c>
      <c r="G63" s="12">
        <v>7.5287533230726181E-3</v>
      </c>
      <c r="H63">
        <f t="shared" si="5"/>
        <v>7.5287533230726181E-3</v>
      </c>
      <c r="I63">
        <f t="shared" si="2"/>
        <v>7.5287533230726178E-6</v>
      </c>
      <c r="J63">
        <f t="shared" si="3"/>
        <v>2.7438573802354631E-3</v>
      </c>
      <c r="K63">
        <v>20</v>
      </c>
    </row>
    <row r="64" spans="2:11" ht="16.5">
      <c r="B64" s="21" t="s">
        <v>492</v>
      </c>
      <c r="C64" s="24">
        <v>3.363</v>
      </c>
      <c r="D64" s="17">
        <f t="shared" si="0"/>
        <v>2.5621933176528441E-3</v>
      </c>
      <c r="E64" s="14">
        <f t="shared" si="1"/>
        <v>8.6166561272665153E-3</v>
      </c>
      <c r="F64" s="14" t="s">
        <v>70</v>
      </c>
      <c r="G64" s="12">
        <v>0.41707009934238148</v>
      </c>
      <c r="H64">
        <f t="shared" si="5"/>
        <v>0.41707009934238148</v>
      </c>
      <c r="I64">
        <f t="shared" si="2"/>
        <v>4.1707009934238151E-4</v>
      </c>
      <c r="J64">
        <f t="shared" si="3"/>
        <v>2.0422294174317967E-2</v>
      </c>
      <c r="K64">
        <v>20</v>
      </c>
    </row>
    <row r="65" spans="2:11" ht="16.5">
      <c r="B65" s="21" t="s">
        <v>493</v>
      </c>
      <c r="C65" s="23">
        <v>186.3</v>
      </c>
      <c r="D65" s="17">
        <f t="shared" ref="D65:D128" si="6">76.7/29935.29</f>
        <v>2.5621933176528441E-3</v>
      </c>
      <c r="E65" s="14">
        <f t="shared" ref="E65:E128" si="7">C65*D65</f>
        <v>0.47733661507872488</v>
      </c>
      <c r="F65" s="14" t="s">
        <v>71</v>
      </c>
      <c r="G65" s="12">
        <v>0.45781446760878691</v>
      </c>
      <c r="H65">
        <f t="shared" si="5"/>
        <v>0.45781446760878691</v>
      </c>
      <c r="I65">
        <f t="shared" ref="I65:I128" si="8">H65/1000</f>
        <v>4.5781446760878689E-4</v>
      </c>
      <c r="J65">
        <f t="shared" ref="J65:J128" si="9">SQRT(I65)</f>
        <v>2.1396599440303286E-2</v>
      </c>
      <c r="K65">
        <v>20</v>
      </c>
    </row>
    <row r="66" spans="2:11" ht="16.5">
      <c r="B66" s="21" t="s">
        <v>494</v>
      </c>
      <c r="C66" s="23">
        <v>204.5</v>
      </c>
      <c r="D66" s="17">
        <f t="shared" si="6"/>
        <v>2.5621933176528441E-3</v>
      </c>
      <c r="E66" s="14">
        <f t="shared" si="7"/>
        <v>0.5239685334600066</v>
      </c>
      <c r="F66" s="14" t="s">
        <v>72</v>
      </c>
      <c r="G66" s="12">
        <v>0.60691199104519389</v>
      </c>
      <c r="H66">
        <f t="shared" si="5"/>
        <v>0.60691199104519389</v>
      </c>
      <c r="I66">
        <f t="shared" si="8"/>
        <v>6.0691199104519384E-4</v>
      </c>
      <c r="J66">
        <f t="shared" si="9"/>
        <v>2.4635583838123136E-2</v>
      </c>
      <c r="K66">
        <v>20</v>
      </c>
    </row>
    <row r="67" spans="2:11" ht="16.5">
      <c r="B67" s="21" t="s">
        <v>495</v>
      </c>
      <c r="C67" s="23">
        <v>271.10000000000002</v>
      </c>
      <c r="D67" s="17">
        <f t="shared" si="6"/>
        <v>2.5621933176528441E-3</v>
      </c>
      <c r="E67" s="14">
        <f t="shared" si="7"/>
        <v>0.69461060841568611</v>
      </c>
      <c r="F67" s="14" t="s">
        <v>73</v>
      </c>
      <c r="G67" s="12">
        <v>2.5968938015950748E-2</v>
      </c>
      <c r="H67">
        <f t="shared" si="5"/>
        <v>2.5968938015950748E-2</v>
      </c>
      <c r="I67">
        <f t="shared" si="8"/>
        <v>2.5968938015950747E-5</v>
      </c>
      <c r="J67">
        <f t="shared" si="9"/>
        <v>5.0959727251969024E-3</v>
      </c>
      <c r="K67">
        <v>20</v>
      </c>
    </row>
    <row r="68" spans="2:11" ht="16.5">
      <c r="B68" s="21" t="s">
        <v>496</v>
      </c>
      <c r="C68" s="23">
        <v>11.6</v>
      </c>
      <c r="D68" s="17">
        <f t="shared" si="6"/>
        <v>2.5621933176528441E-3</v>
      </c>
      <c r="E68" s="14">
        <f t="shared" si="7"/>
        <v>2.972144248477299E-2</v>
      </c>
      <c r="F68" s="14" t="s">
        <v>74</v>
      </c>
      <c r="G68" s="12">
        <v>0.31520917867636772</v>
      </c>
      <c r="H68">
        <f t="shared" si="5"/>
        <v>0.31520917867636772</v>
      </c>
      <c r="I68">
        <f t="shared" si="8"/>
        <v>3.152091786763677E-4</v>
      </c>
      <c r="J68">
        <f t="shared" si="9"/>
        <v>1.7754131312918909E-2</v>
      </c>
      <c r="K68">
        <v>20</v>
      </c>
    </row>
    <row r="69" spans="2:11" ht="16.5">
      <c r="B69" s="21" t="s">
        <v>497</v>
      </c>
      <c r="C69" s="23">
        <v>140.80000000000001</v>
      </c>
      <c r="D69" s="17">
        <f t="shared" si="6"/>
        <v>2.5621933176528441E-3</v>
      </c>
      <c r="E69" s="14">
        <f t="shared" si="7"/>
        <v>0.36075681912552049</v>
      </c>
      <c r="F69" s="14" t="s">
        <v>75</v>
      </c>
      <c r="G69" s="12">
        <v>3.747586399888065E-2</v>
      </c>
      <c r="H69">
        <f t="shared" si="5"/>
        <v>3.747586399888065E-2</v>
      </c>
      <c r="I69">
        <f t="shared" si="8"/>
        <v>3.7475863998880649E-5</v>
      </c>
      <c r="J69">
        <f t="shared" si="9"/>
        <v>6.1217533435185588E-3</v>
      </c>
      <c r="K69">
        <v>20</v>
      </c>
    </row>
    <row r="70" spans="2:11" ht="16.5">
      <c r="B70" s="21" t="s">
        <v>498</v>
      </c>
      <c r="C70" s="22">
        <v>16.739999999999998</v>
      </c>
      <c r="D70" s="17">
        <f t="shared" si="6"/>
        <v>2.5621933176528441E-3</v>
      </c>
      <c r="E70" s="14">
        <f t="shared" si="7"/>
        <v>4.2891116137508609E-2</v>
      </c>
      <c r="F70" s="14" t="s">
        <v>76</v>
      </c>
      <c r="G70" s="12">
        <v>5.6437666153630892E-3</v>
      </c>
      <c r="H70">
        <f t="shared" si="5"/>
        <v>5.6437666153630892E-3</v>
      </c>
      <c r="I70">
        <f t="shared" si="8"/>
        <v>5.6437666153630889E-6</v>
      </c>
      <c r="J70">
        <f t="shared" si="9"/>
        <v>2.3756613006409581E-3</v>
      </c>
      <c r="K70">
        <v>20</v>
      </c>
    </row>
    <row r="71" spans="2:11" ht="16.5">
      <c r="B71" s="21" t="s">
        <v>499</v>
      </c>
      <c r="C71" s="24">
        <v>2.5209999999999999</v>
      </c>
      <c r="D71" s="17">
        <f t="shared" si="6"/>
        <v>2.5621933176528441E-3</v>
      </c>
      <c r="E71" s="14">
        <f t="shared" si="7"/>
        <v>6.4592893538028195E-3</v>
      </c>
      <c r="F71" s="14" t="s">
        <v>77</v>
      </c>
      <c r="G71" s="12">
        <v>1.3432209318595215E-2</v>
      </c>
      <c r="H71">
        <f t="shared" si="5"/>
        <v>1.3432209318595215E-2</v>
      </c>
      <c r="I71">
        <f t="shared" si="8"/>
        <v>1.3432209318595215E-5</v>
      </c>
      <c r="J71">
        <f t="shared" si="9"/>
        <v>3.6649978606535659E-3</v>
      </c>
      <c r="K71">
        <v>20</v>
      </c>
    </row>
    <row r="72" spans="2:11" ht="16.5">
      <c r="B72" s="21" t="s">
        <v>500</v>
      </c>
      <c r="C72" s="25">
        <v>6</v>
      </c>
      <c r="D72" s="17">
        <f t="shared" si="6"/>
        <v>2.5621933176528441E-3</v>
      </c>
      <c r="E72" s="14">
        <f t="shared" si="7"/>
        <v>1.5373159905917064E-2</v>
      </c>
      <c r="F72" s="14" t="s">
        <v>78</v>
      </c>
      <c r="G72" s="12">
        <v>1.7253672869735552E-2</v>
      </c>
      <c r="H72">
        <f t="shared" si="5"/>
        <v>1.7253672869735552E-2</v>
      </c>
      <c r="I72">
        <f t="shared" si="8"/>
        <v>1.7253672869735552E-5</v>
      </c>
      <c r="J72">
        <f t="shared" si="9"/>
        <v>4.1537540694816721E-3</v>
      </c>
      <c r="K72">
        <v>20</v>
      </c>
    </row>
    <row r="73" spans="2:11" ht="16.5">
      <c r="B73" s="21" t="s">
        <v>501</v>
      </c>
      <c r="C73" s="24">
        <v>7.7069999999999999</v>
      </c>
      <c r="D73" s="17">
        <f t="shared" si="6"/>
        <v>2.5621933176528441E-3</v>
      </c>
      <c r="E73" s="14">
        <f t="shared" si="7"/>
        <v>1.974682389915047E-2</v>
      </c>
      <c r="F73" s="14" t="s">
        <v>79</v>
      </c>
      <c r="G73" s="12">
        <v>0.1473513362249895</v>
      </c>
      <c r="H73">
        <f t="shared" si="5"/>
        <v>0.1473513362249895</v>
      </c>
      <c r="I73">
        <f t="shared" si="8"/>
        <v>1.4735133622498949E-4</v>
      </c>
      <c r="J73">
        <f t="shared" si="9"/>
        <v>1.2138835867783594E-2</v>
      </c>
      <c r="K73">
        <v>20</v>
      </c>
    </row>
    <row r="74" spans="2:11" ht="16.5">
      <c r="B74" s="21" t="s">
        <v>502</v>
      </c>
      <c r="C74" s="22">
        <v>65.819999999999993</v>
      </c>
      <c r="D74" s="17">
        <f t="shared" si="6"/>
        <v>2.5621933176528441E-3</v>
      </c>
      <c r="E74" s="14">
        <f t="shared" si="7"/>
        <v>0.16864356416791018</v>
      </c>
      <c r="F74" s="14" t="s">
        <v>80</v>
      </c>
      <c r="G74" s="12">
        <v>0.14800055967538828</v>
      </c>
      <c r="H74">
        <f t="shared" si="5"/>
        <v>0.14800055967538828</v>
      </c>
      <c r="I74">
        <f t="shared" si="8"/>
        <v>1.4800055967538827E-4</v>
      </c>
      <c r="J74">
        <f t="shared" si="9"/>
        <v>1.2165548063091456E-2</v>
      </c>
      <c r="K74">
        <v>20</v>
      </c>
    </row>
    <row r="75" spans="2:11" ht="16.5">
      <c r="B75" s="21" t="s">
        <v>503</v>
      </c>
      <c r="C75" s="22">
        <v>66.11</v>
      </c>
      <c r="D75" s="17">
        <f t="shared" si="6"/>
        <v>2.5621933176528441E-3</v>
      </c>
      <c r="E75" s="14">
        <f t="shared" si="7"/>
        <v>0.16938660023002952</v>
      </c>
      <c r="F75" s="14" t="s">
        <v>81</v>
      </c>
      <c r="G75" s="12">
        <v>9.5122428991185129E-2</v>
      </c>
      <c r="H75">
        <f t="shared" si="5"/>
        <v>9.5122428991185129E-2</v>
      </c>
      <c r="I75">
        <f t="shared" si="8"/>
        <v>9.5122428991185133E-5</v>
      </c>
      <c r="J75">
        <f t="shared" si="9"/>
        <v>9.7530727973898119E-3</v>
      </c>
      <c r="K75">
        <v>20</v>
      </c>
    </row>
    <row r="76" spans="2:11" ht="16.5">
      <c r="B76" s="21" t="s">
        <v>504</v>
      </c>
      <c r="C76" s="22">
        <v>42.49</v>
      </c>
      <c r="D76" s="17">
        <f t="shared" si="6"/>
        <v>2.5621933176528441E-3</v>
      </c>
      <c r="E76" s="14">
        <f t="shared" si="7"/>
        <v>0.10886759406706935</v>
      </c>
      <c r="F76" s="14" t="s">
        <v>82</v>
      </c>
      <c r="G76" s="12">
        <v>0.12180775150412762</v>
      </c>
      <c r="H76">
        <f t="shared" si="5"/>
        <v>0.12180775150412762</v>
      </c>
      <c r="I76">
        <f t="shared" si="8"/>
        <v>1.2180775150412763E-4</v>
      </c>
      <c r="J76">
        <f t="shared" si="9"/>
        <v>1.1036654905546681E-2</v>
      </c>
      <c r="K76">
        <v>20</v>
      </c>
    </row>
    <row r="77" spans="2:11" ht="16.5">
      <c r="B77" s="21" t="s">
        <v>505</v>
      </c>
      <c r="C77" s="22">
        <v>54.41</v>
      </c>
      <c r="D77" s="17">
        <f t="shared" si="6"/>
        <v>2.5621933176528441E-3</v>
      </c>
      <c r="E77" s="14">
        <f t="shared" si="7"/>
        <v>0.13940893841349122</v>
      </c>
      <c r="F77" s="14" t="s">
        <v>83</v>
      </c>
      <c r="G77" s="12">
        <v>0.13624737652161747</v>
      </c>
      <c r="H77">
        <f t="shared" si="5"/>
        <v>0.13624737652161747</v>
      </c>
      <c r="I77">
        <f t="shared" si="8"/>
        <v>1.3624737652161747E-4</v>
      </c>
      <c r="J77">
        <f t="shared" si="9"/>
        <v>1.1672505151920793E-2</v>
      </c>
      <c r="K77">
        <v>20</v>
      </c>
    </row>
    <row r="78" spans="2:11" ht="16.5">
      <c r="B78" s="21" t="s">
        <v>506</v>
      </c>
      <c r="C78" s="22">
        <v>60.86</v>
      </c>
      <c r="D78" s="17">
        <f t="shared" si="6"/>
        <v>2.5621933176528441E-3</v>
      </c>
      <c r="E78" s="14">
        <f t="shared" si="7"/>
        <v>0.15593508531235209</v>
      </c>
      <c r="F78" s="14" t="s">
        <v>84</v>
      </c>
      <c r="G78" s="12">
        <v>0.14318735133622501</v>
      </c>
      <c r="H78">
        <f t="shared" si="5"/>
        <v>0.14318735133622501</v>
      </c>
      <c r="I78">
        <f t="shared" si="8"/>
        <v>1.43187351336225E-4</v>
      </c>
      <c r="J78">
        <f t="shared" si="9"/>
        <v>1.1966091731899142E-2</v>
      </c>
      <c r="K78">
        <v>20</v>
      </c>
    </row>
    <row r="79" spans="2:11" ht="16.5">
      <c r="B79" s="21" t="s">
        <v>507</v>
      </c>
      <c r="C79" s="22">
        <v>63.96</v>
      </c>
      <c r="D79" s="17">
        <f t="shared" si="6"/>
        <v>2.5621933176528441E-3</v>
      </c>
      <c r="E79" s="14">
        <f t="shared" si="7"/>
        <v>0.16387788459707592</v>
      </c>
      <c r="F79" s="14" t="s">
        <v>85</v>
      </c>
      <c r="G79" s="12">
        <v>0.12035259549461312</v>
      </c>
      <c r="H79">
        <f t="shared" si="5"/>
        <v>0.12035259549461312</v>
      </c>
      <c r="I79">
        <f t="shared" si="8"/>
        <v>1.2035259549461312E-4</v>
      </c>
      <c r="J79">
        <f t="shared" si="9"/>
        <v>1.0970533054260085E-2</v>
      </c>
      <c r="K79">
        <v>20</v>
      </c>
    </row>
    <row r="80" spans="2:11" ht="16.5">
      <c r="B80" s="21" t="s">
        <v>508</v>
      </c>
      <c r="C80" s="22">
        <v>53.76</v>
      </c>
      <c r="D80" s="17">
        <f t="shared" si="6"/>
        <v>2.5621933176528441E-3</v>
      </c>
      <c r="E80" s="14">
        <f t="shared" si="7"/>
        <v>0.13774351275701688</v>
      </c>
      <c r="F80" s="14" t="s">
        <v>86</v>
      </c>
      <c r="G80" s="12">
        <v>6.5459633412620677E-2</v>
      </c>
      <c r="H80">
        <f t="shared" si="5"/>
        <v>6.5459633412620677E-2</v>
      </c>
      <c r="I80">
        <f t="shared" si="8"/>
        <v>6.5459633412620678E-5</v>
      </c>
      <c r="J80">
        <f t="shared" si="9"/>
        <v>8.0907127876733258E-3</v>
      </c>
      <c r="K80">
        <v>20</v>
      </c>
    </row>
    <row r="81" spans="2:11" ht="16.5">
      <c r="B81" s="21" t="s">
        <v>509</v>
      </c>
      <c r="C81" s="22">
        <v>29.24</v>
      </c>
      <c r="D81" s="17">
        <f t="shared" si="6"/>
        <v>2.5621933176528441E-3</v>
      </c>
      <c r="E81" s="14">
        <f t="shared" si="7"/>
        <v>7.491853260816915E-2</v>
      </c>
      <c r="F81" s="14" t="s">
        <v>87</v>
      </c>
      <c r="G81" s="12">
        <v>8.7197425493213937E-2</v>
      </c>
      <c r="H81">
        <f t="shared" si="5"/>
        <v>8.7197425493213937E-2</v>
      </c>
      <c r="I81">
        <f t="shared" si="8"/>
        <v>8.7197425493213931E-5</v>
      </c>
      <c r="J81">
        <f t="shared" si="9"/>
        <v>9.3379561732326588E-3</v>
      </c>
      <c r="K81">
        <v>20</v>
      </c>
    </row>
    <row r="82" spans="2:11" ht="16.5">
      <c r="B82" s="21" t="s">
        <v>510</v>
      </c>
      <c r="C82" s="22">
        <v>38.950000000000003</v>
      </c>
      <c r="D82" s="17">
        <f t="shared" si="6"/>
        <v>2.5621933176528441E-3</v>
      </c>
      <c r="E82" s="14">
        <f t="shared" si="7"/>
        <v>9.9797429722578282E-2</v>
      </c>
      <c r="F82" s="14" t="s">
        <v>88</v>
      </c>
      <c r="G82" s="12">
        <v>0.34408842871134743</v>
      </c>
      <c r="H82">
        <f>G82</f>
        <v>0.34408842871134743</v>
      </c>
      <c r="I82">
        <f t="shared" si="8"/>
        <v>3.4408842871134744E-4</v>
      </c>
      <c r="J82">
        <f t="shared" si="9"/>
        <v>1.8549620716104883E-2</v>
      </c>
      <c r="K82">
        <v>20</v>
      </c>
    </row>
    <row r="83" spans="2:11" ht="16.5">
      <c r="B83" s="21" t="s">
        <v>511</v>
      </c>
      <c r="C83" s="23">
        <v>153.69999999999999</v>
      </c>
      <c r="D83" s="17">
        <f t="shared" si="6"/>
        <v>2.5621933176528441E-3</v>
      </c>
      <c r="E83" s="14">
        <f t="shared" si="7"/>
        <v>0.39380911292324211</v>
      </c>
      <c r="F83" s="14" t="s">
        <v>89</v>
      </c>
      <c r="G83" s="12">
        <v>0.34408842871134743</v>
      </c>
      <c r="H83">
        <f>G83</f>
        <v>0.34408842871134743</v>
      </c>
      <c r="I83">
        <f t="shared" si="8"/>
        <v>3.4408842871134744E-4</v>
      </c>
      <c r="J83">
        <f t="shared" si="9"/>
        <v>1.8549620716104883E-2</v>
      </c>
      <c r="K83">
        <v>20</v>
      </c>
    </row>
    <row r="84" spans="2:11" ht="16.5">
      <c r="B84" s="21" t="s">
        <v>512</v>
      </c>
      <c r="C84" s="22">
        <v>57.75</v>
      </c>
      <c r="D84" s="17">
        <f t="shared" si="6"/>
        <v>2.5621933176528441E-3</v>
      </c>
      <c r="E84" s="14">
        <f t="shared" si="7"/>
        <v>0.14796666409445175</v>
      </c>
      <c r="F84" s="14" t="s">
        <v>90</v>
      </c>
      <c r="G84" s="12">
        <v>0.12928501469147896</v>
      </c>
      <c r="H84">
        <f t="shared" si="5"/>
        <v>0.12928501469147896</v>
      </c>
      <c r="I84">
        <f t="shared" si="8"/>
        <v>1.2928501469147897E-4</v>
      </c>
      <c r="J84">
        <f t="shared" si="9"/>
        <v>1.1370356840991358E-2</v>
      </c>
      <c r="K84">
        <v>20</v>
      </c>
    </row>
    <row r="85" spans="2:11" ht="16.5">
      <c r="B85" s="21" t="s">
        <v>513</v>
      </c>
      <c r="C85" s="23">
        <v>140.80000000000001</v>
      </c>
      <c r="D85" s="17">
        <f t="shared" si="6"/>
        <v>2.5621933176528441E-3</v>
      </c>
      <c r="E85" s="14">
        <f t="shared" si="7"/>
        <v>0.36075681912552049</v>
      </c>
      <c r="F85" s="14" t="s">
        <v>91</v>
      </c>
      <c r="G85" s="12">
        <v>0.31520917867636772</v>
      </c>
      <c r="H85">
        <f t="shared" si="5"/>
        <v>0.31520917867636772</v>
      </c>
      <c r="I85">
        <f t="shared" si="8"/>
        <v>3.152091786763677E-4</v>
      </c>
      <c r="J85">
        <f t="shared" si="9"/>
        <v>1.7754131312918909E-2</v>
      </c>
      <c r="K85">
        <v>20</v>
      </c>
    </row>
    <row r="86" spans="2:11" ht="16.5">
      <c r="B86" s="21" t="s">
        <v>514</v>
      </c>
      <c r="C86" s="24">
        <v>3.4279999999999999</v>
      </c>
      <c r="D86" s="17">
        <f t="shared" si="6"/>
        <v>2.5621933176528441E-3</v>
      </c>
      <c r="E86" s="14">
        <f t="shared" si="7"/>
        <v>8.7831986929139492E-3</v>
      </c>
      <c r="F86" s="14" t="s">
        <v>92</v>
      </c>
      <c r="G86" s="12">
        <v>7.6742689240240653E-3</v>
      </c>
      <c r="H86">
        <f t="shared" si="5"/>
        <v>7.6742689240240653E-3</v>
      </c>
      <c r="I86">
        <f t="shared" si="8"/>
        <v>7.6742689240240658E-6</v>
      </c>
      <c r="J86">
        <f t="shared" si="9"/>
        <v>2.77024708717906E-3</v>
      </c>
      <c r="K86">
        <v>20</v>
      </c>
    </row>
    <row r="87" spans="2:11" ht="16.5">
      <c r="B87" s="21" t="s">
        <v>515</v>
      </c>
      <c r="C87" s="22">
        <v>89.08</v>
      </c>
      <c r="D87" s="17">
        <f t="shared" si="6"/>
        <v>2.5621933176528441E-3</v>
      </c>
      <c r="E87" s="14">
        <f t="shared" si="7"/>
        <v>0.22824018073651534</v>
      </c>
      <c r="F87" s="14" t="s">
        <v>93</v>
      </c>
      <c r="G87" s="12">
        <v>0.19942353435007695</v>
      </c>
      <c r="H87">
        <f t="shared" si="5"/>
        <v>0.19942353435007695</v>
      </c>
      <c r="I87">
        <f t="shared" si="8"/>
        <v>1.9942353435007694E-4</v>
      </c>
      <c r="J87">
        <f t="shared" si="9"/>
        <v>1.4121739777735495E-2</v>
      </c>
      <c r="K87">
        <v>20</v>
      </c>
    </row>
    <row r="88" spans="2:11" ht="16.5">
      <c r="B88" s="21" t="s">
        <v>516</v>
      </c>
      <c r="C88" s="23">
        <v>37.799999999999997</v>
      </c>
      <c r="D88" s="17">
        <f t="shared" si="6"/>
        <v>2.5621933176528441E-3</v>
      </c>
      <c r="E88" s="14">
        <f t="shared" si="7"/>
        <v>9.6850907407277503E-2</v>
      </c>
      <c r="F88" s="14" t="s">
        <v>94</v>
      </c>
      <c r="G88" s="12">
        <v>8.4622918707149858E-2</v>
      </c>
      <c r="H88">
        <f t="shared" si="5"/>
        <v>8.4622918707149858E-2</v>
      </c>
      <c r="I88">
        <f t="shared" si="8"/>
        <v>8.4622918707149856E-5</v>
      </c>
      <c r="J88">
        <f t="shared" si="9"/>
        <v>9.1990716220252278E-3</v>
      </c>
      <c r="K88">
        <v>20</v>
      </c>
    </row>
    <row r="89" spans="2:11" ht="16.5">
      <c r="B89" s="21" t="s">
        <v>517</v>
      </c>
      <c r="C89" s="22">
        <v>39.61</v>
      </c>
      <c r="D89" s="17">
        <f t="shared" si="6"/>
        <v>2.5621933176528441E-3</v>
      </c>
      <c r="E89" s="14">
        <f t="shared" si="7"/>
        <v>0.10148847731222915</v>
      </c>
      <c r="F89" s="14" t="s">
        <v>95</v>
      </c>
      <c r="G89" s="12">
        <v>8.8674968518259414E-2</v>
      </c>
      <c r="H89">
        <f t="shared" si="5"/>
        <v>8.8674968518259414E-2</v>
      </c>
      <c r="I89">
        <f t="shared" si="8"/>
        <v>8.8674968518259419E-5</v>
      </c>
      <c r="J89">
        <f t="shared" si="9"/>
        <v>9.4167387411066804E-3</v>
      </c>
      <c r="K89">
        <v>20</v>
      </c>
    </row>
    <row r="90" spans="2:11" ht="16.5">
      <c r="B90" s="21" t="s">
        <v>518</v>
      </c>
      <c r="C90" s="23">
        <v>156.5</v>
      </c>
      <c r="D90" s="17">
        <f t="shared" si="6"/>
        <v>2.5621933176528441E-3</v>
      </c>
      <c r="E90" s="14">
        <f t="shared" si="7"/>
        <v>0.40098325421267011</v>
      </c>
      <c r="F90" s="14" t="s">
        <v>96</v>
      </c>
      <c r="G90" s="12">
        <v>0.315</v>
      </c>
      <c r="H90">
        <f t="shared" si="5"/>
        <v>0.315</v>
      </c>
      <c r="I90">
        <f t="shared" si="8"/>
        <v>3.1500000000000001E-4</v>
      </c>
      <c r="J90">
        <f t="shared" si="9"/>
        <v>1.7748239349298849E-2</v>
      </c>
      <c r="K90">
        <v>20</v>
      </c>
    </row>
    <row r="91" spans="2:11" ht="16.5">
      <c r="B91" s="21" t="s">
        <v>519</v>
      </c>
      <c r="C91" s="22">
        <v>27.46</v>
      </c>
      <c r="D91" s="17">
        <f t="shared" si="6"/>
        <v>2.5621933176528441E-3</v>
      </c>
      <c r="E91" s="14">
        <f t="shared" si="7"/>
        <v>7.0357828502747105E-2</v>
      </c>
      <c r="F91" s="14" t="s">
        <v>97</v>
      </c>
      <c r="G91" s="12">
        <v>0.35035679306002521</v>
      </c>
      <c r="H91">
        <f t="shared" si="5"/>
        <v>0.35035679306002521</v>
      </c>
      <c r="I91">
        <f t="shared" si="8"/>
        <v>3.5035679306002522E-4</v>
      </c>
      <c r="J91">
        <f t="shared" si="9"/>
        <v>1.871782020054753E-2</v>
      </c>
      <c r="K91">
        <v>20</v>
      </c>
    </row>
    <row r="92" spans="2:11" ht="16.5">
      <c r="B92" s="21" t="s">
        <v>520</v>
      </c>
      <c r="C92" s="22">
        <v>48.07</v>
      </c>
      <c r="D92" s="17">
        <f t="shared" si="6"/>
        <v>2.5621933176528441E-3</v>
      </c>
      <c r="E92" s="14">
        <f t="shared" si="7"/>
        <v>0.12316463277957221</v>
      </c>
      <c r="F92" s="14" t="s">
        <v>98</v>
      </c>
      <c r="G92" s="12">
        <v>6.1474744648104103E-2</v>
      </c>
      <c r="H92">
        <f t="shared" si="5"/>
        <v>6.1474744648104103E-2</v>
      </c>
      <c r="I92">
        <f t="shared" si="8"/>
        <v>6.1474744648104098E-5</v>
      </c>
      <c r="J92">
        <f t="shared" si="9"/>
        <v>7.840583182908277E-3</v>
      </c>
      <c r="K92">
        <v>20</v>
      </c>
    </row>
    <row r="93" spans="2:11" ht="16.5">
      <c r="B93" s="21" t="s">
        <v>521</v>
      </c>
      <c r="C93" s="22">
        <v>53.26</v>
      </c>
      <c r="D93" s="17">
        <f t="shared" si="6"/>
        <v>2.5621933176528441E-3</v>
      </c>
      <c r="E93" s="14">
        <f t="shared" si="7"/>
        <v>0.13646241609819046</v>
      </c>
      <c r="F93" s="14" t="s">
        <v>99</v>
      </c>
      <c r="G93" s="12">
        <v>0.10761438365747866</v>
      </c>
      <c r="H93">
        <f t="shared" si="5"/>
        <v>0.10761438365747866</v>
      </c>
      <c r="I93">
        <f t="shared" si="8"/>
        <v>1.0761438365747866E-4</v>
      </c>
      <c r="J93">
        <f t="shared" si="9"/>
        <v>1.037373527990177E-2</v>
      </c>
      <c r="K93">
        <v>20</v>
      </c>
    </row>
    <row r="94" spans="2:11" ht="16.5">
      <c r="B94" s="21" t="s">
        <v>522</v>
      </c>
      <c r="C94" s="24">
        <v>8.0609999999999999</v>
      </c>
      <c r="D94" s="17">
        <f t="shared" si="6"/>
        <v>2.5621933176528441E-3</v>
      </c>
      <c r="E94" s="14">
        <f t="shared" si="7"/>
        <v>2.0653840333599575E-2</v>
      </c>
      <c r="F94" s="14" t="s">
        <v>100</v>
      </c>
      <c r="G94" s="12">
        <v>0.11923324471806351</v>
      </c>
      <c r="H94">
        <f t="shared" ref="H94:H151" si="10">G94</f>
        <v>0.11923324471806351</v>
      </c>
      <c r="I94">
        <f t="shared" si="8"/>
        <v>1.1923324471806351E-4</v>
      </c>
      <c r="J94">
        <f t="shared" si="9"/>
        <v>1.0919397635312285E-2</v>
      </c>
      <c r="K94">
        <v>20</v>
      </c>
    </row>
    <row r="95" spans="2:11" ht="16.5">
      <c r="B95" s="21" t="s">
        <v>523</v>
      </c>
      <c r="C95" s="22">
        <v>52.82</v>
      </c>
      <c r="D95" s="17">
        <f t="shared" si="6"/>
        <v>2.5621933176528441E-3</v>
      </c>
      <c r="E95" s="14">
        <f t="shared" si="7"/>
        <v>0.13533505103842322</v>
      </c>
      <c r="F95" s="14" t="s">
        <v>101</v>
      </c>
      <c r="G95" s="12">
        <v>0.108</v>
      </c>
      <c r="H95">
        <f t="shared" si="10"/>
        <v>0.108</v>
      </c>
      <c r="I95">
        <f t="shared" si="8"/>
        <v>1.08E-4</v>
      </c>
      <c r="J95">
        <f t="shared" si="9"/>
        <v>1.0392304845413263E-2</v>
      </c>
      <c r="K95">
        <v>20</v>
      </c>
    </row>
    <row r="96" spans="2:11" ht="16.5">
      <c r="B96" s="21" t="s">
        <v>524</v>
      </c>
      <c r="C96" s="22">
        <v>29.18</v>
      </c>
      <c r="D96" s="17">
        <f t="shared" si="6"/>
        <v>2.5621933176528441E-3</v>
      </c>
      <c r="E96" s="14">
        <f t="shared" si="7"/>
        <v>7.4764801009109982E-2</v>
      </c>
      <c r="F96" s="14" t="s">
        <v>102</v>
      </c>
      <c r="G96" s="12">
        <v>1.8046173219532672E-2</v>
      </c>
      <c r="H96">
        <f t="shared" si="10"/>
        <v>1.8046173219532672E-2</v>
      </c>
      <c r="I96">
        <f t="shared" si="8"/>
        <v>1.8046173219532671E-5</v>
      </c>
      <c r="J96">
        <f t="shared" si="9"/>
        <v>4.2480787680471126E-3</v>
      </c>
      <c r="K96">
        <v>20</v>
      </c>
    </row>
    <row r="97" spans="2:11" ht="16.5">
      <c r="B97" s="21" t="s">
        <v>525</v>
      </c>
      <c r="C97" s="23">
        <v>34.5</v>
      </c>
      <c r="D97" s="17">
        <f t="shared" si="6"/>
        <v>2.5621933176528441E-3</v>
      </c>
      <c r="E97" s="14">
        <f t="shared" si="7"/>
        <v>8.8395669459023121E-2</v>
      </c>
      <c r="F97" s="14" t="s">
        <v>103</v>
      </c>
      <c r="G97" s="12">
        <v>0.11824821603469987</v>
      </c>
      <c r="H97">
        <f t="shared" si="10"/>
        <v>0.11824821603469987</v>
      </c>
      <c r="I97">
        <f t="shared" si="8"/>
        <v>1.1824821603469986E-4</v>
      </c>
      <c r="J97">
        <f t="shared" si="9"/>
        <v>1.0874199558344507E-2</v>
      </c>
      <c r="K97">
        <v>20</v>
      </c>
    </row>
    <row r="98" spans="2:11" ht="16.5">
      <c r="B98" s="21" t="s">
        <v>526</v>
      </c>
      <c r="C98" s="24">
        <v>3.3079999999999998</v>
      </c>
      <c r="D98" s="17">
        <f t="shared" si="6"/>
        <v>2.5621933176528441E-3</v>
      </c>
      <c r="E98" s="14">
        <f t="shared" si="7"/>
        <v>8.4757354947956071E-3</v>
      </c>
      <c r="F98" s="14" t="s">
        <v>104</v>
      </c>
      <c r="G98" s="12">
        <v>6.5325311319434726E-2</v>
      </c>
      <c r="H98">
        <f t="shared" si="10"/>
        <v>6.5325311319434726E-2</v>
      </c>
      <c r="I98">
        <f t="shared" si="8"/>
        <v>6.5325311319434725E-5</v>
      </c>
      <c r="J98">
        <f t="shared" si="9"/>
        <v>8.0824075200050839E-3</v>
      </c>
      <c r="K98">
        <v>20</v>
      </c>
    </row>
    <row r="99" spans="2:11" ht="16.5">
      <c r="B99" s="21" t="s">
        <v>527</v>
      </c>
      <c r="C99" s="22">
        <v>54.03</v>
      </c>
      <c r="D99" s="17">
        <f t="shared" si="6"/>
        <v>2.5621933176528441E-3</v>
      </c>
      <c r="E99" s="14">
        <f t="shared" si="7"/>
        <v>0.13843530495278317</v>
      </c>
      <c r="F99" s="14" t="s">
        <v>105</v>
      </c>
      <c r="G99" s="12">
        <v>7.7235203581922499E-2</v>
      </c>
      <c r="H99">
        <f t="shared" si="10"/>
        <v>7.7235203581922499E-2</v>
      </c>
      <c r="I99">
        <f t="shared" si="8"/>
        <v>7.7235203581922494E-5</v>
      </c>
      <c r="J99">
        <f t="shared" si="9"/>
        <v>8.7883561364980253E-3</v>
      </c>
      <c r="K99">
        <v>20</v>
      </c>
    </row>
    <row r="100" spans="2:11" ht="16.5">
      <c r="B100" s="21" t="s">
        <v>528</v>
      </c>
      <c r="C100" s="22">
        <v>62.49</v>
      </c>
      <c r="D100" s="17">
        <f t="shared" si="6"/>
        <v>2.5621933176528441E-3</v>
      </c>
      <c r="E100" s="14">
        <f t="shared" si="7"/>
        <v>0.16011146042012622</v>
      </c>
      <c r="F100" s="14" t="s">
        <v>106</v>
      </c>
      <c r="G100" s="12">
        <v>7.4056247376521611E-3</v>
      </c>
      <c r="H100">
        <f t="shared" si="10"/>
        <v>7.4056247376521611E-3</v>
      </c>
      <c r="I100">
        <f t="shared" si="8"/>
        <v>7.4056247376521613E-6</v>
      </c>
      <c r="J100">
        <f t="shared" si="9"/>
        <v>2.7213277527067853E-3</v>
      </c>
      <c r="K100">
        <v>20</v>
      </c>
    </row>
    <row r="101" spans="2:11" ht="16.5">
      <c r="B101" s="21" t="s">
        <v>529</v>
      </c>
      <c r="C101" s="22">
        <v>29.37</v>
      </c>
      <c r="D101" s="17">
        <f t="shared" si="6"/>
        <v>2.5621933176528441E-3</v>
      </c>
      <c r="E101" s="14">
        <f t="shared" si="7"/>
        <v>7.5251617739464038E-2</v>
      </c>
      <c r="F101" s="14" t="s">
        <v>107</v>
      </c>
      <c r="G101" s="12">
        <v>0.12095704491394992</v>
      </c>
      <c r="H101">
        <f t="shared" si="10"/>
        <v>0.12095704491394992</v>
      </c>
      <c r="I101">
        <f t="shared" si="8"/>
        <v>1.2095704491394992E-4</v>
      </c>
      <c r="J101">
        <f t="shared" si="9"/>
        <v>1.0998047322772798E-2</v>
      </c>
      <c r="K101">
        <v>20</v>
      </c>
    </row>
    <row r="102" spans="2:11" ht="16.5">
      <c r="B102" s="21" t="s">
        <v>530</v>
      </c>
      <c r="C102" s="22">
        <v>64.459999999999994</v>
      </c>
      <c r="D102" s="17">
        <f t="shared" si="6"/>
        <v>2.5621933176528441E-3</v>
      </c>
      <c r="E102" s="14">
        <f t="shared" si="7"/>
        <v>0.16515898125590231</v>
      </c>
      <c r="F102" s="14" t="s">
        <v>108</v>
      </c>
      <c r="G102" s="12">
        <v>0.13989646005316916</v>
      </c>
      <c r="H102">
        <f t="shared" si="10"/>
        <v>0.13989646005316916</v>
      </c>
      <c r="I102">
        <f t="shared" si="8"/>
        <v>1.3989646005316917E-4</v>
      </c>
      <c r="J102">
        <f t="shared" si="9"/>
        <v>1.1827783395597384E-2</v>
      </c>
      <c r="K102">
        <v>20</v>
      </c>
    </row>
    <row r="103" spans="2:11" ht="16.5">
      <c r="B103" s="21" t="s">
        <v>531</v>
      </c>
      <c r="C103" s="22">
        <v>50.59</v>
      </c>
      <c r="D103" s="17">
        <f t="shared" si="6"/>
        <v>2.5621933176528441E-3</v>
      </c>
      <c r="E103" s="14">
        <f t="shared" si="7"/>
        <v>0.12962135994005738</v>
      </c>
      <c r="F103" s="14" t="s">
        <v>109</v>
      </c>
      <c r="G103" s="12">
        <v>6.5750664614523585E-2</v>
      </c>
      <c r="H103">
        <f t="shared" si="10"/>
        <v>6.5750664614523585E-2</v>
      </c>
      <c r="I103">
        <f t="shared" si="8"/>
        <v>6.5750664614523584E-5</v>
      </c>
      <c r="J103">
        <f t="shared" si="9"/>
        <v>8.1086783518970335E-3</v>
      </c>
      <c r="K103">
        <v>20</v>
      </c>
    </row>
    <row r="104" spans="2:11" ht="16.5">
      <c r="B104" s="21" t="s">
        <v>532</v>
      </c>
      <c r="C104" s="22">
        <v>91.08</v>
      </c>
      <c r="D104" s="17">
        <f t="shared" si="6"/>
        <v>2.5621933176528441E-3</v>
      </c>
      <c r="E104" s="14">
        <f t="shared" si="7"/>
        <v>0.23336456737182104</v>
      </c>
      <c r="F104" s="14" t="s">
        <v>110</v>
      </c>
      <c r="G104" s="12">
        <v>0.14430670211277458</v>
      </c>
      <c r="H104">
        <f t="shared" si="10"/>
        <v>0.14430670211277458</v>
      </c>
      <c r="I104">
        <f t="shared" si="8"/>
        <v>1.4430670211277457E-4</v>
      </c>
      <c r="J104">
        <f t="shared" si="9"/>
        <v>1.201277245737946E-2</v>
      </c>
      <c r="K104">
        <v>20</v>
      </c>
    </row>
    <row r="105" spans="2:11" ht="16.5">
      <c r="B105" s="21" t="s">
        <v>533</v>
      </c>
      <c r="C105" s="23">
        <v>37.200000000000003</v>
      </c>
      <c r="D105" s="17">
        <f t="shared" si="6"/>
        <v>2.5621933176528441E-3</v>
      </c>
      <c r="E105" s="14">
        <f t="shared" si="7"/>
        <v>9.53135914166858E-2</v>
      </c>
      <c r="F105" s="14" t="s">
        <v>111</v>
      </c>
      <c r="G105" s="12">
        <v>0.11325591157128866</v>
      </c>
      <c r="H105">
        <f t="shared" si="10"/>
        <v>0.11325591157128866</v>
      </c>
      <c r="I105">
        <f t="shared" si="8"/>
        <v>1.1325591157128865E-4</v>
      </c>
      <c r="J105">
        <f t="shared" si="9"/>
        <v>1.0642176073120039E-2</v>
      </c>
      <c r="K105">
        <v>20</v>
      </c>
    </row>
    <row r="106" spans="2:11" ht="16.5">
      <c r="B106" s="21" t="s">
        <v>534</v>
      </c>
      <c r="C106" s="24">
        <v>9.952</v>
      </c>
      <c r="D106" s="17">
        <f t="shared" si="6"/>
        <v>2.5621933176528441E-3</v>
      </c>
      <c r="E106" s="14">
        <f t="shared" si="7"/>
        <v>2.5498947897281105E-2</v>
      </c>
      <c r="F106" s="14" t="s">
        <v>112</v>
      </c>
      <c r="G106" s="12">
        <v>0.20390093745627538</v>
      </c>
      <c r="H106">
        <f t="shared" si="10"/>
        <v>0.20390093745627538</v>
      </c>
      <c r="I106">
        <f t="shared" si="8"/>
        <v>2.0390093745627539E-4</v>
      </c>
      <c r="J106">
        <f t="shared" si="9"/>
        <v>1.4279388553305614E-2</v>
      </c>
      <c r="K106">
        <v>20</v>
      </c>
    </row>
    <row r="107" spans="2:11" ht="16.5">
      <c r="B107" s="21" t="s">
        <v>535</v>
      </c>
      <c r="C107" s="22">
        <v>30.58</v>
      </c>
      <c r="D107" s="17">
        <f t="shared" si="6"/>
        <v>2.5621933176528441E-3</v>
      </c>
      <c r="E107" s="14">
        <f t="shared" si="7"/>
        <v>7.8351871653823971E-2</v>
      </c>
      <c r="F107" s="14" t="s">
        <v>113</v>
      </c>
      <c r="G107" s="12">
        <v>8.3279697775290346E-2</v>
      </c>
      <c r="H107">
        <f t="shared" si="10"/>
        <v>8.3279697775290346E-2</v>
      </c>
      <c r="I107">
        <f t="shared" si="8"/>
        <v>8.3279697775290348E-5</v>
      </c>
      <c r="J107">
        <f t="shared" si="9"/>
        <v>9.1257710783960791E-3</v>
      </c>
      <c r="K107">
        <v>20</v>
      </c>
    </row>
    <row r="108" spans="2:11" ht="16.5">
      <c r="B108" s="21" t="s">
        <v>536</v>
      </c>
      <c r="C108" s="22">
        <v>74.39</v>
      </c>
      <c r="D108" s="17">
        <f t="shared" si="6"/>
        <v>2.5621933176528441E-3</v>
      </c>
      <c r="E108" s="14">
        <f t="shared" si="7"/>
        <v>0.19060156090019506</v>
      </c>
      <c r="F108" s="14" t="s">
        <v>114</v>
      </c>
      <c r="G108" s="12">
        <v>2.2279557856443262E-2</v>
      </c>
      <c r="H108">
        <f t="shared" si="10"/>
        <v>2.2279557856443262E-2</v>
      </c>
      <c r="I108">
        <f t="shared" si="8"/>
        <v>2.2279557856443261E-5</v>
      </c>
      <c r="J108">
        <f t="shared" si="9"/>
        <v>4.7201226526906335E-3</v>
      </c>
      <c r="K108">
        <v>20</v>
      </c>
    </row>
    <row r="109" spans="2:11" ht="16.5">
      <c r="B109" s="21" t="s">
        <v>537</v>
      </c>
      <c r="C109" s="22">
        <v>37.36</v>
      </c>
      <c r="D109" s="17">
        <f t="shared" si="6"/>
        <v>2.5621933176528441E-3</v>
      </c>
      <c r="E109" s="14">
        <f t="shared" si="7"/>
        <v>9.5723542347510251E-2</v>
      </c>
      <c r="F109" s="14" t="s">
        <v>115</v>
      </c>
      <c r="G109" s="12">
        <v>6.8459493493773615E-2</v>
      </c>
      <c r="H109">
        <f t="shared" si="10"/>
        <v>6.8459493493773615E-2</v>
      </c>
      <c r="I109">
        <f t="shared" si="8"/>
        <v>6.8459493493773613E-5</v>
      </c>
      <c r="J109">
        <f t="shared" si="9"/>
        <v>8.2740252292202738E-3</v>
      </c>
      <c r="K109">
        <v>20</v>
      </c>
    </row>
    <row r="110" spans="2:11" ht="16.5">
      <c r="B110" s="21" t="s">
        <v>538</v>
      </c>
      <c r="C110" s="22">
        <v>91.64</v>
      </c>
      <c r="D110" s="17">
        <f t="shared" si="6"/>
        <v>2.5621933176528441E-3</v>
      </c>
      <c r="E110" s="14">
        <f t="shared" si="7"/>
        <v>0.23479939562970664</v>
      </c>
      <c r="F110" s="14" t="s">
        <v>116</v>
      </c>
      <c r="G110" s="12">
        <v>0.16653700853504969</v>
      </c>
      <c r="H110">
        <f t="shared" si="10"/>
        <v>0.16653700853504969</v>
      </c>
      <c r="I110">
        <f t="shared" si="8"/>
        <v>1.665370085350497E-4</v>
      </c>
      <c r="J110">
        <f t="shared" si="9"/>
        <v>1.2904921872489181E-2</v>
      </c>
      <c r="K110">
        <v>20</v>
      </c>
    </row>
    <row r="111" spans="2:11" ht="16.5">
      <c r="B111" s="21" t="s">
        <v>539</v>
      </c>
      <c r="C111" s="22">
        <v>32.229999999999997</v>
      </c>
      <c r="D111" s="17">
        <f t="shared" si="6"/>
        <v>2.5621933176528441E-3</v>
      </c>
      <c r="E111" s="14">
        <f t="shared" si="7"/>
        <v>8.2579490627951155E-2</v>
      </c>
      <c r="F111" s="14" t="s">
        <v>117</v>
      </c>
      <c r="G111" s="12">
        <v>8.3637890023786202E-2</v>
      </c>
      <c r="H111">
        <f t="shared" si="10"/>
        <v>8.3637890023786202E-2</v>
      </c>
      <c r="I111">
        <f t="shared" si="8"/>
        <v>8.3637890023786197E-5</v>
      </c>
      <c r="J111">
        <f t="shared" si="9"/>
        <v>9.145375335314905E-3</v>
      </c>
      <c r="K111">
        <v>20</v>
      </c>
    </row>
    <row r="112" spans="2:11" ht="16.5">
      <c r="B112" s="21" t="s">
        <v>540</v>
      </c>
      <c r="C112" s="22">
        <v>74.81</v>
      </c>
      <c r="D112" s="17">
        <f t="shared" si="6"/>
        <v>2.5621933176528441E-3</v>
      </c>
      <c r="E112" s="14">
        <f t="shared" si="7"/>
        <v>0.19167768209360928</v>
      </c>
      <c r="F112" s="14" t="s">
        <v>118</v>
      </c>
      <c r="G112" s="12">
        <v>0.20515461032601093</v>
      </c>
      <c r="H112">
        <f t="shared" si="10"/>
        <v>0.20515461032601093</v>
      </c>
      <c r="I112">
        <f t="shared" si="8"/>
        <v>2.0515461032601093E-4</v>
      </c>
      <c r="J112">
        <f t="shared" si="9"/>
        <v>1.4323219272426536E-2</v>
      </c>
      <c r="K112">
        <v>20</v>
      </c>
    </row>
    <row r="113" spans="2:11" ht="16.5">
      <c r="B113" s="21" t="s">
        <v>541</v>
      </c>
      <c r="C113" s="22">
        <v>22.35</v>
      </c>
      <c r="D113" s="17">
        <f t="shared" si="6"/>
        <v>2.5621933176528441E-3</v>
      </c>
      <c r="E113" s="14">
        <f t="shared" si="7"/>
        <v>5.7265020649541067E-2</v>
      </c>
      <c r="F113" s="14" t="s">
        <v>119</v>
      </c>
      <c r="G113" s="12">
        <v>7.2153351056387288E-2</v>
      </c>
      <c r="H113">
        <f t="shared" si="10"/>
        <v>7.2153351056387288E-2</v>
      </c>
      <c r="I113">
        <f t="shared" si="8"/>
        <v>7.2153351056387287E-5</v>
      </c>
      <c r="J113">
        <f t="shared" si="9"/>
        <v>8.4943128654640029E-3</v>
      </c>
      <c r="K113">
        <v>20</v>
      </c>
    </row>
    <row r="114" spans="2:11" ht="16.5">
      <c r="B114" s="21" t="s">
        <v>542</v>
      </c>
      <c r="C114" s="22">
        <v>82.36</v>
      </c>
      <c r="D114" s="17">
        <f t="shared" si="6"/>
        <v>2.5621933176528441E-3</v>
      </c>
      <c r="E114" s="14">
        <f t="shared" si="7"/>
        <v>0.21102224164188824</v>
      </c>
      <c r="F114" s="14" t="s">
        <v>120</v>
      </c>
      <c r="G114" s="12">
        <v>0.16747726318735134</v>
      </c>
      <c r="H114">
        <f t="shared" si="10"/>
        <v>0.16747726318735134</v>
      </c>
      <c r="I114">
        <f t="shared" si="8"/>
        <v>1.6747726318735136E-4</v>
      </c>
      <c r="J114">
        <f t="shared" si="9"/>
        <v>1.294130067602756E-2</v>
      </c>
      <c r="K114">
        <v>20</v>
      </c>
    </row>
    <row r="115" spans="2:11" ht="16.5">
      <c r="B115" s="26" t="s">
        <v>543</v>
      </c>
      <c r="C115" s="27">
        <v>67.319999999999993</v>
      </c>
      <c r="D115" s="17">
        <f t="shared" si="6"/>
        <v>2.5621933176528441E-3</v>
      </c>
      <c r="E115" s="14">
        <f t="shared" si="7"/>
        <v>0.17248685414438944</v>
      </c>
      <c r="F115" s="14" t="s">
        <v>121</v>
      </c>
      <c r="G115" s="12">
        <v>5.003497971176718E-2</v>
      </c>
      <c r="H115">
        <f t="shared" si="10"/>
        <v>5.003497971176718E-2</v>
      </c>
      <c r="I115">
        <f t="shared" si="8"/>
        <v>5.003497971176718E-5</v>
      </c>
      <c r="J115">
        <f t="shared" si="9"/>
        <v>7.0735408185552432E-3</v>
      </c>
      <c r="K115">
        <v>20</v>
      </c>
    </row>
    <row r="116" spans="2:11" ht="16.5">
      <c r="B116" s="26" t="s">
        <v>544</v>
      </c>
      <c r="C116" s="27">
        <v>56.53</v>
      </c>
      <c r="D116" s="17">
        <f t="shared" si="6"/>
        <v>2.5621933176528441E-3</v>
      </c>
      <c r="E116" s="14">
        <f t="shared" si="7"/>
        <v>0.14484078824691529</v>
      </c>
      <c r="F116" s="14" t="s">
        <v>122</v>
      </c>
      <c r="G116" s="12">
        <v>0.1843794599132503</v>
      </c>
      <c r="H116">
        <f t="shared" si="10"/>
        <v>0.1843794599132503</v>
      </c>
      <c r="I116">
        <f t="shared" si="8"/>
        <v>1.8437945991325031E-4</v>
      </c>
      <c r="J116">
        <f t="shared" si="9"/>
        <v>1.3578639840324595E-2</v>
      </c>
      <c r="K116">
        <v>20</v>
      </c>
    </row>
    <row r="117" spans="2:11" ht="16.5">
      <c r="B117" s="26" t="s">
        <v>545</v>
      </c>
      <c r="C117" s="28">
        <v>135</v>
      </c>
      <c r="D117" s="17">
        <f t="shared" si="6"/>
        <v>2.5621933176528441E-3</v>
      </c>
      <c r="E117" s="14">
        <f t="shared" si="7"/>
        <v>0.34589609788313397</v>
      </c>
      <c r="F117" s="14" t="s">
        <v>123</v>
      </c>
      <c r="G117" s="12">
        <v>0.15070938855463828</v>
      </c>
      <c r="H117">
        <f t="shared" si="10"/>
        <v>0.15070938855463828</v>
      </c>
      <c r="I117">
        <f t="shared" si="8"/>
        <v>1.5070938855463829E-4</v>
      </c>
      <c r="J117">
        <f t="shared" si="9"/>
        <v>1.227637522050537E-2</v>
      </c>
      <c r="K117">
        <v>20</v>
      </c>
    </row>
    <row r="118" spans="2:11" ht="16.5">
      <c r="B118" s="26" t="s">
        <v>546</v>
      </c>
      <c r="C118" s="27">
        <v>58.72</v>
      </c>
      <c r="D118" s="17">
        <f t="shared" si="6"/>
        <v>2.5621933176528441E-3</v>
      </c>
      <c r="E118" s="14">
        <f t="shared" si="7"/>
        <v>0.150451991612575</v>
      </c>
      <c r="F118" s="14" t="s">
        <v>124</v>
      </c>
      <c r="G118" s="12">
        <v>0.12655379879669792</v>
      </c>
      <c r="H118">
        <f t="shared" si="10"/>
        <v>0.12655379879669792</v>
      </c>
      <c r="I118">
        <f t="shared" si="8"/>
        <v>1.2655379879669793E-4</v>
      </c>
      <c r="J118">
        <f t="shared" si="9"/>
        <v>1.1249613273206236E-2</v>
      </c>
      <c r="K118">
        <v>20</v>
      </c>
    </row>
    <row r="119" spans="2:11" ht="16.5">
      <c r="B119" s="26" t="s">
        <v>547</v>
      </c>
      <c r="C119" s="29">
        <v>22.2</v>
      </c>
      <c r="D119" s="17">
        <f t="shared" si="6"/>
        <v>2.5621933176528441E-3</v>
      </c>
      <c r="E119" s="14">
        <f t="shared" si="7"/>
        <v>5.6880691651893134E-2</v>
      </c>
      <c r="F119" s="14" t="s">
        <v>125</v>
      </c>
      <c r="G119" s="12">
        <v>0.30222470966839238</v>
      </c>
      <c r="H119">
        <f t="shared" si="10"/>
        <v>0.30222470966839238</v>
      </c>
      <c r="I119">
        <f t="shared" si="8"/>
        <v>3.0222470966839238E-4</v>
      </c>
      <c r="J119">
        <f t="shared" si="9"/>
        <v>1.7384611288964513E-2</v>
      </c>
      <c r="K119">
        <v>20</v>
      </c>
    </row>
    <row r="120" spans="2:11" ht="16.5">
      <c r="B120" s="26" t="s">
        <v>548</v>
      </c>
      <c r="C120" s="27">
        <v>57.13</v>
      </c>
      <c r="D120" s="17">
        <f t="shared" si="6"/>
        <v>2.5621933176528441E-3</v>
      </c>
      <c r="E120" s="14">
        <f t="shared" si="7"/>
        <v>0.146378104237507</v>
      </c>
      <c r="F120" s="14" t="s">
        <v>126</v>
      </c>
      <c r="G120" s="12">
        <v>0.13145655519798519</v>
      </c>
      <c r="H120">
        <f t="shared" si="10"/>
        <v>0.13145655519798519</v>
      </c>
      <c r="I120">
        <f t="shared" si="8"/>
        <v>1.314565551979852E-4</v>
      </c>
      <c r="J120">
        <f t="shared" si="9"/>
        <v>1.1465450501309803E-2</v>
      </c>
      <c r="K120">
        <v>20</v>
      </c>
    </row>
    <row r="121" spans="2:11" ht="16.5">
      <c r="B121" s="26" t="s">
        <v>549</v>
      </c>
      <c r="C121" s="27">
        <v>12.15</v>
      </c>
      <c r="D121" s="17">
        <f t="shared" si="6"/>
        <v>2.5621933176528441E-3</v>
      </c>
      <c r="E121" s="14">
        <f t="shared" si="7"/>
        <v>3.1130648809482055E-2</v>
      </c>
      <c r="F121" s="14" t="s">
        <v>127</v>
      </c>
      <c r="G121" s="12">
        <v>4.9699174478802295E-2</v>
      </c>
      <c r="H121">
        <f t="shared" si="10"/>
        <v>4.9699174478802295E-2</v>
      </c>
      <c r="I121">
        <f t="shared" si="8"/>
        <v>4.9699174478802296E-5</v>
      </c>
      <c r="J121">
        <f t="shared" si="9"/>
        <v>7.0497641434875179E-3</v>
      </c>
      <c r="K121">
        <v>20</v>
      </c>
    </row>
    <row r="122" spans="2:11" ht="16.5">
      <c r="B122" s="26" t="s">
        <v>550</v>
      </c>
      <c r="C122" s="29">
        <v>74.2</v>
      </c>
      <c r="D122" s="17">
        <f t="shared" si="6"/>
        <v>2.5621933176528441E-3</v>
      </c>
      <c r="E122" s="14">
        <f t="shared" si="7"/>
        <v>0.19011474416984103</v>
      </c>
      <c r="F122" s="14" t="s">
        <v>128</v>
      </c>
      <c r="G122" s="12">
        <v>0.12789701972855744</v>
      </c>
      <c r="H122">
        <f t="shared" si="10"/>
        <v>0.12789701972855744</v>
      </c>
      <c r="I122">
        <f t="shared" si="8"/>
        <v>1.2789701972855744E-4</v>
      </c>
      <c r="J122">
        <f t="shared" si="9"/>
        <v>1.1309156455216164E-2</v>
      </c>
      <c r="K122">
        <v>20</v>
      </c>
    </row>
    <row r="123" spans="2:11" ht="16.5">
      <c r="B123" s="26" t="s">
        <v>551</v>
      </c>
      <c r="C123" s="27">
        <v>24.93</v>
      </c>
      <c r="D123" s="17">
        <f t="shared" si="6"/>
        <v>2.5621933176528441E-3</v>
      </c>
      <c r="E123" s="14">
        <f t="shared" si="7"/>
        <v>6.3875479409085403E-2</v>
      </c>
      <c r="F123" s="14" t="s">
        <v>129</v>
      </c>
      <c r="G123" s="12">
        <v>2.7200223870155311E-2</v>
      </c>
      <c r="H123">
        <f t="shared" si="10"/>
        <v>2.7200223870155311E-2</v>
      </c>
      <c r="I123">
        <f t="shared" si="8"/>
        <v>2.7200223870155311E-5</v>
      </c>
      <c r="J123">
        <f t="shared" si="9"/>
        <v>5.2153833866893538E-3</v>
      </c>
      <c r="K123">
        <v>20</v>
      </c>
    </row>
    <row r="124" spans="2:11" ht="16.5">
      <c r="B124" s="26" t="s">
        <v>552</v>
      </c>
      <c r="C124" s="27">
        <v>36.75</v>
      </c>
      <c r="D124" s="17">
        <f t="shared" si="6"/>
        <v>2.5621933176528441E-3</v>
      </c>
      <c r="E124" s="14">
        <f t="shared" si="7"/>
        <v>9.4160604423742023E-2</v>
      </c>
      <c r="F124" s="14" t="s">
        <v>130</v>
      </c>
      <c r="G124" s="12">
        <v>0.16611165523996083</v>
      </c>
      <c r="H124">
        <f t="shared" si="10"/>
        <v>0.16611165523996083</v>
      </c>
      <c r="I124">
        <f t="shared" si="8"/>
        <v>1.6611165523996082E-4</v>
      </c>
      <c r="J124">
        <f t="shared" si="9"/>
        <v>1.2888431062001333E-2</v>
      </c>
      <c r="K124">
        <v>20</v>
      </c>
    </row>
    <row r="125" spans="2:11" ht="16.5">
      <c r="B125" s="26" t="s">
        <v>553</v>
      </c>
      <c r="C125" s="27">
        <v>47.96</v>
      </c>
      <c r="D125" s="17">
        <f t="shared" si="6"/>
        <v>2.5621933176528441E-3</v>
      </c>
      <c r="E125" s="14">
        <f t="shared" si="7"/>
        <v>0.1228827915146304</v>
      </c>
      <c r="F125" s="14" t="s">
        <v>131</v>
      </c>
      <c r="G125" s="12">
        <v>5.5810829718763118E-2</v>
      </c>
      <c r="H125">
        <f t="shared" si="10"/>
        <v>5.5810829718763118E-2</v>
      </c>
      <c r="I125">
        <f t="shared" si="8"/>
        <v>5.581082971876312E-5</v>
      </c>
      <c r="J125">
        <f t="shared" si="9"/>
        <v>7.4706646102447351E-3</v>
      </c>
      <c r="K125">
        <v>20</v>
      </c>
    </row>
    <row r="126" spans="2:11" ht="16.5">
      <c r="B126" s="26" t="s">
        <v>554</v>
      </c>
      <c r="C126" s="27">
        <v>41.03</v>
      </c>
      <c r="D126" s="17">
        <f t="shared" si="6"/>
        <v>2.5621933176528441E-3</v>
      </c>
      <c r="E126" s="14">
        <f t="shared" si="7"/>
        <v>0.10512679182329619</v>
      </c>
      <c r="F126" s="14" t="s">
        <v>132</v>
      </c>
      <c r="G126" s="12">
        <v>8.2272282076395684E-2</v>
      </c>
      <c r="H126">
        <f t="shared" si="10"/>
        <v>8.2272282076395684E-2</v>
      </c>
      <c r="I126">
        <f t="shared" si="8"/>
        <v>8.227228207639569E-5</v>
      </c>
      <c r="J126">
        <f t="shared" si="9"/>
        <v>9.0704069410581407E-3</v>
      </c>
      <c r="K126">
        <v>20</v>
      </c>
    </row>
    <row r="127" spans="2:11" ht="16.5">
      <c r="B127" s="26" t="s">
        <v>555</v>
      </c>
      <c r="C127" s="27">
        <v>47.96</v>
      </c>
      <c r="D127" s="17">
        <f t="shared" si="6"/>
        <v>2.5621933176528441E-3</v>
      </c>
      <c r="E127" s="14">
        <f t="shared" si="7"/>
        <v>0.1228827915146304</v>
      </c>
      <c r="F127" s="14" t="s">
        <v>133</v>
      </c>
      <c r="G127" s="12">
        <v>0.10736812648663775</v>
      </c>
      <c r="H127">
        <f t="shared" si="10"/>
        <v>0.10736812648663775</v>
      </c>
      <c r="I127">
        <f t="shared" si="8"/>
        <v>1.0736812648663775E-4</v>
      </c>
      <c r="J127">
        <f t="shared" si="9"/>
        <v>1.0361859219591712E-2</v>
      </c>
      <c r="K127">
        <v>20</v>
      </c>
    </row>
    <row r="128" spans="2:11" ht="16.5">
      <c r="B128" s="26" t="s">
        <v>556</v>
      </c>
      <c r="C128" s="29">
        <v>131.5</v>
      </c>
      <c r="D128" s="17">
        <f t="shared" si="6"/>
        <v>2.5621933176528441E-3</v>
      </c>
      <c r="E128" s="14">
        <f t="shared" si="7"/>
        <v>0.33692842127134898</v>
      </c>
      <c r="F128" s="14" t="s">
        <v>134</v>
      </c>
      <c r="G128" s="12">
        <v>9.1853924723660274E-2</v>
      </c>
      <c r="H128">
        <f t="shared" si="10"/>
        <v>9.1853924723660274E-2</v>
      </c>
      <c r="I128">
        <f t="shared" si="8"/>
        <v>9.1853924723660278E-5</v>
      </c>
      <c r="J128">
        <f t="shared" si="9"/>
        <v>9.5840453214527457E-3</v>
      </c>
      <c r="K128">
        <v>20</v>
      </c>
    </row>
    <row r="129" spans="2:11" ht="16.5">
      <c r="B129" s="26" t="s">
        <v>557</v>
      </c>
      <c r="C129" s="30">
        <v>6.0659999999999998</v>
      </c>
      <c r="D129" s="17">
        <f t="shared" ref="D129:D192" si="11">76.7/29935.29</f>
        <v>2.5621933176528441E-3</v>
      </c>
      <c r="E129" s="14">
        <f t="shared" ref="E129:E192" si="12">C129*D129</f>
        <v>1.5542264664882151E-2</v>
      </c>
      <c r="F129" s="14" t="s">
        <v>135</v>
      </c>
      <c r="G129" s="12">
        <v>0.10736812648663775</v>
      </c>
      <c r="H129">
        <f t="shared" si="10"/>
        <v>0.10736812648663775</v>
      </c>
      <c r="I129">
        <f t="shared" ref="I129:I179" si="13">H129/1000</f>
        <v>1.0736812648663775E-4</v>
      </c>
      <c r="J129">
        <f t="shared" ref="J129:J179" si="14">SQRT(I129)</f>
        <v>1.0361859219591712E-2</v>
      </c>
      <c r="K129">
        <v>20</v>
      </c>
    </row>
    <row r="130" spans="2:11" ht="16.5">
      <c r="B130" s="26" t="s">
        <v>558</v>
      </c>
      <c r="C130" s="30">
        <v>1.7549999999999999</v>
      </c>
      <c r="D130" s="17">
        <f t="shared" si="11"/>
        <v>2.5621933176528441E-3</v>
      </c>
      <c r="E130" s="14">
        <f t="shared" si="12"/>
        <v>4.4966492724807412E-3</v>
      </c>
      <c r="F130" s="14" t="s">
        <v>136</v>
      </c>
      <c r="G130" s="12">
        <v>0.29438925423254514</v>
      </c>
      <c r="H130">
        <f t="shared" si="10"/>
        <v>0.29438925423254514</v>
      </c>
      <c r="I130">
        <f t="shared" si="13"/>
        <v>2.9438925423254516E-4</v>
      </c>
      <c r="J130">
        <f t="shared" si="14"/>
        <v>1.7157775328769904E-2</v>
      </c>
      <c r="K130">
        <v>20</v>
      </c>
    </row>
    <row r="131" spans="2:11" ht="16.5">
      <c r="B131" s="26" t="s">
        <v>559</v>
      </c>
      <c r="C131" s="27">
        <v>16.809999999999999</v>
      </c>
      <c r="D131" s="17">
        <f t="shared" si="11"/>
        <v>2.5621933176528441E-3</v>
      </c>
      <c r="E131" s="14">
        <f t="shared" si="12"/>
        <v>4.3070469669744309E-2</v>
      </c>
      <c r="F131" s="14" t="s">
        <v>137</v>
      </c>
      <c r="G131" s="12">
        <v>0.22387015530992024</v>
      </c>
      <c r="H131">
        <f>G145</f>
        <v>0.11108437106478242</v>
      </c>
      <c r="I131">
        <f t="shared" si="13"/>
        <v>1.1108437106478241E-4</v>
      </c>
      <c r="J131">
        <f t="shared" si="14"/>
        <v>1.0539657065805435E-2</v>
      </c>
      <c r="K131">
        <v>20</v>
      </c>
    </row>
    <row r="132" spans="2:11" ht="16.5">
      <c r="B132" s="26" t="s">
        <v>560</v>
      </c>
      <c r="C132" s="27">
        <v>70.98</v>
      </c>
      <c r="D132" s="17">
        <f t="shared" si="11"/>
        <v>2.5621933176528441E-3</v>
      </c>
      <c r="E132" s="14">
        <f t="shared" si="12"/>
        <v>0.18186448168699887</v>
      </c>
      <c r="F132" s="14" t="s">
        <v>138</v>
      </c>
      <c r="G132" s="12">
        <v>3.9289212256891004E-3</v>
      </c>
      <c r="H132">
        <f t="shared" si="10"/>
        <v>3.9289212256891004E-3</v>
      </c>
      <c r="I132">
        <f t="shared" si="13"/>
        <v>3.9289212256891003E-6</v>
      </c>
      <c r="J132">
        <f t="shared" si="14"/>
        <v>1.9821506566578386E-3</v>
      </c>
      <c r="K132">
        <v>20</v>
      </c>
    </row>
    <row r="133" spans="2:11" ht="16.5">
      <c r="B133" s="26" t="s">
        <v>561</v>
      </c>
      <c r="C133" s="29">
        <v>126.6</v>
      </c>
      <c r="D133" s="17">
        <f t="shared" si="11"/>
        <v>2.5621933176528441E-3</v>
      </c>
      <c r="E133" s="14">
        <f t="shared" si="12"/>
        <v>0.32437367401485007</v>
      </c>
      <c r="F133" s="14" t="s">
        <v>139</v>
      </c>
      <c r="G133" s="12">
        <v>7.6384496991744794E-2</v>
      </c>
      <c r="H133">
        <f t="shared" si="10"/>
        <v>7.6384496991744794E-2</v>
      </c>
      <c r="I133">
        <f t="shared" si="13"/>
        <v>7.6384496991744788E-5</v>
      </c>
      <c r="J133">
        <f t="shared" si="14"/>
        <v>8.7398224805624505E-3</v>
      </c>
      <c r="K133">
        <v>20</v>
      </c>
    </row>
    <row r="134" spans="2:11" ht="16.5">
      <c r="B134" s="26" t="s">
        <v>562</v>
      </c>
      <c r="C134" s="27">
        <v>28.98</v>
      </c>
      <c r="D134" s="17">
        <f t="shared" si="11"/>
        <v>2.5621933176528441E-3</v>
      </c>
      <c r="E134" s="14">
        <f t="shared" si="12"/>
        <v>7.4252362345579428E-2</v>
      </c>
      <c r="F134" s="14" t="s">
        <v>140</v>
      </c>
      <c r="G134" s="12">
        <v>3.7632573107597593E-2</v>
      </c>
      <c r="H134">
        <f t="shared" si="10"/>
        <v>3.7632573107597593E-2</v>
      </c>
      <c r="I134">
        <f t="shared" si="13"/>
        <v>3.7632573107597595E-5</v>
      </c>
      <c r="J134">
        <f t="shared" si="14"/>
        <v>6.1345393557786874E-3</v>
      </c>
      <c r="K134">
        <v>20</v>
      </c>
    </row>
    <row r="135" spans="2:11" ht="16.5">
      <c r="B135" s="26" t="s">
        <v>563</v>
      </c>
      <c r="C135" s="28">
        <v>150</v>
      </c>
      <c r="D135" s="17">
        <f t="shared" si="11"/>
        <v>2.5621933176528441E-3</v>
      </c>
      <c r="E135" s="14">
        <f t="shared" si="12"/>
        <v>0.38432899764792661</v>
      </c>
      <c r="F135" s="14" t="s">
        <v>141</v>
      </c>
      <c r="G135" s="12">
        <v>0.15890303623898142</v>
      </c>
      <c r="H135">
        <f t="shared" si="10"/>
        <v>0.15890303623898142</v>
      </c>
      <c r="I135">
        <f t="shared" si="13"/>
        <v>1.5890303623898141E-4</v>
      </c>
      <c r="J135">
        <f t="shared" si="14"/>
        <v>1.2605674763335019E-2</v>
      </c>
      <c r="K135">
        <v>20</v>
      </c>
    </row>
    <row r="136" spans="2:11" ht="16.5">
      <c r="B136" s="26" t="s">
        <v>564</v>
      </c>
      <c r="C136" s="27">
        <v>52.45</v>
      </c>
      <c r="D136" s="17">
        <f t="shared" si="11"/>
        <v>2.5621933176528441E-3</v>
      </c>
      <c r="E136" s="14">
        <f t="shared" si="12"/>
        <v>0.13438703951089168</v>
      </c>
      <c r="F136" s="14" t="s">
        <v>142</v>
      </c>
      <c r="G136" s="12">
        <v>0.28341961662235904</v>
      </c>
      <c r="H136">
        <f t="shared" si="10"/>
        <v>0.28341961662235904</v>
      </c>
      <c r="I136">
        <f t="shared" si="13"/>
        <v>2.8341961662235905E-4</v>
      </c>
      <c r="J136">
        <f t="shared" si="14"/>
        <v>1.6835071031105247E-2</v>
      </c>
      <c r="K136">
        <v>20</v>
      </c>
    </row>
    <row r="137" spans="2:11" ht="16.5">
      <c r="B137" s="26" t="s">
        <v>565</v>
      </c>
      <c r="C137" s="27">
        <v>35.78</v>
      </c>
      <c r="D137" s="17">
        <f t="shared" si="11"/>
        <v>2.5621933176528441E-3</v>
      </c>
      <c r="E137" s="14">
        <f t="shared" si="12"/>
        <v>9.1675276905618761E-2</v>
      </c>
      <c r="F137" s="14" t="s">
        <v>143</v>
      </c>
      <c r="G137" s="12">
        <v>6.4877571008814888E-2</v>
      </c>
      <c r="H137">
        <f t="shared" si="10"/>
        <v>6.4877571008814888E-2</v>
      </c>
      <c r="I137">
        <f t="shared" si="13"/>
        <v>6.4877571008814893E-5</v>
      </c>
      <c r="J137">
        <f t="shared" si="14"/>
        <v>8.0546614459463713E-3</v>
      </c>
      <c r="K137">
        <v>20</v>
      </c>
    </row>
    <row r="138" spans="2:11" ht="16.5">
      <c r="B138" s="26" t="s">
        <v>566</v>
      </c>
      <c r="C138" s="27">
        <v>11.23</v>
      </c>
      <c r="D138" s="17">
        <f t="shared" si="11"/>
        <v>2.5621933176528441E-3</v>
      </c>
      <c r="E138" s="14">
        <f t="shared" si="12"/>
        <v>2.8773430957241442E-2</v>
      </c>
      <c r="F138" s="14" t="s">
        <v>144</v>
      </c>
      <c r="G138" s="12">
        <v>0.11741989646005319</v>
      </c>
      <c r="H138">
        <f t="shared" si="10"/>
        <v>0.11741989646005319</v>
      </c>
      <c r="I138">
        <f t="shared" si="13"/>
        <v>1.1741989646005319E-4</v>
      </c>
      <c r="J138">
        <f t="shared" si="14"/>
        <v>1.0836046163617668E-2</v>
      </c>
      <c r="K138">
        <v>20</v>
      </c>
    </row>
    <row r="139" spans="2:11" ht="16.5">
      <c r="B139" s="26" t="s">
        <v>567</v>
      </c>
      <c r="C139" s="27">
        <v>32.770000000000003</v>
      </c>
      <c r="D139" s="17">
        <f t="shared" si="11"/>
        <v>2.5621933176528441E-3</v>
      </c>
      <c r="E139" s="14">
        <f t="shared" si="12"/>
        <v>8.3963075019483704E-2</v>
      </c>
      <c r="F139" s="14" t="s">
        <v>145</v>
      </c>
      <c r="G139" s="12">
        <v>6.8817685742269489E-3</v>
      </c>
      <c r="H139">
        <f t="shared" si="10"/>
        <v>6.8817685742269489E-3</v>
      </c>
      <c r="I139">
        <f t="shared" si="13"/>
        <v>6.8817685742269486E-6</v>
      </c>
      <c r="J139">
        <f t="shared" si="14"/>
        <v>2.6233125193592449E-3</v>
      </c>
      <c r="K139">
        <v>20</v>
      </c>
    </row>
    <row r="140" spans="2:11" ht="16.5">
      <c r="B140" s="26" t="s">
        <v>568</v>
      </c>
      <c r="C140" s="27">
        <v>61.21</v>
      </c>
      <c r="D140" s="17">
        <f t="shared" si="11"/>
        <v>2.5621933176528441E-3</v>
      </c>
      <c r="E140" s="14">
        <f t="shared" si="12"/>
        <v>0.15683185297353058</v>
      </c>
      <c r="F140" s="14" t="s">
        <v>146</v>
      </c>
      <c r="G140" s="12">
        <v>2.9438925423254513E-2</v>
      </c>
      <c r="H140">
        <f t="shared" si="10"/>
        <v>2.9438925423254513E-2</v>
      </c>
      <c r="I140">
        <f t="shared" si="13"/>
        <v>2.9438925423254512E-5</v>
      </c>
      <c r="J140">
        <f t="shared" si="14"/>
        <v>5.4257649620357232E-3</v>
      </c>
      <c r="K140">
        <v>20</v>
      </c>
    </row>
    <row r="141" spans="2:11" ht="16.5">
      <c r="B141" s="26" t="s">
        <v>569</v>
      </c>
      <c r="C141" s="27">
        <v>49.62</v>
      </c>
      <c r="D141" s="17">
        <f t="shared" si="11"/>
        <v>2.5621933176528441E-3</v>
      </c>
      <c r="E141" s="14">
        <f t="shared" si="12"/>
        <v>0.12713603242193411</v>
      </c>
      <c r="F141" s="14" t="s">
        <v>147</v>
      </c>
      <c r="G141" s="12">
        <v>0.22387015530992024</v>
      </c>
      <c r="H141">
        <f t="shared" si="10"/>
        <v>0.22387015530992024</v>
      </c>
      <c r="I141">
        <f t="shared" si="13"/>
        <v>2.2387015530992023E-4</v>
      </c>
      <c r="J141">
        <f t="shared" si="14"/>
        <v>1.4962291111655335E-2</v>
      </c>
      <c r="K141">
        <v>20</v>
      </c>
    </row>
    <row r="142" spans="2:11" ht="16.5">
      <c r="B142" s="26" t="s">
        <v>570</v>
      </c>
      <c r="C142" s="29">
        <v>104.9</v>
      </c>
      <c r="D142" s="17">
        <f t="shared" si="11"/>
        <v>2.5621933176528441E-3</v>
      </c>
      <c r="E142" s="14">
        <f t="shared" si="12"/>
        <v>0.26877407902178335</v>
      </c>
      <c r="F142" s="14" t="s">
        <v>148</v>
      </c>
      <c r="G142" s="12">
        <v>8.0100741569889472E-2</v>
      </c>
      <c r="H142">
        <f t="shared" si="10"/>
        <v>8.0100741569889472E-2</v>
      </c>
      <c r="I142">
        <f t="shared" si="13"/>
        <v>8.0100741569889475E-5</v>
      </c>
      <c r="J142">
        <f t="shared" si="14"/>
        <v>8.9499017631418428E-3</v>
      </c>
      <c r="K142">
        <v>20</v>
      </c>
    </row>
    <row r="143" spans="2:11" ht="16.5">
      <c r="B143" s="26" t="s">
        <v>571</v>
      </c>
      <c r="C143" s="29">
        <v>48.7</v>
      </c>
      <c r="D143" s="17">
        <f t="shared" si="11"/>
        <v>2.5621933176528441E-3</v>
      </c>
      <c r="E143" s="14">
        <f t="shared" si="12"/>
        <v>0.12477881456969352</v>
      </c>
      <c r="F143" s="14" t="s">
        <v>149</v>
      </c>
      <c r="G143" s="12">
        <v>2.5140618441304045E-2</v>
      </c>
      <c r="H143">
        <f t="shared" si="10"/>
        <v>2.5140618441304045E-2</v>
      </c>
      <c r="I143">
        <f t="shared" si="13"/>
        <v>2.5140618441304044E-5</v>
      </c>
      <c r="J143">
        <f t="shared" si="14"/>
        <v>5.0140421260001442E-3</v>
      </c>
      <c r="K143">
        <v>20</v>
      </c>
    </row>
    <row r="144" spans="2:11" ht="16.5">
      <c r="B144" s="26" t="s">
        <v>572</v>
      </c>
      <c r="C144" s="27">
        <v>65.739999999999995</v>
      </c>
      <c r="D144" s="17">
        <f t="shared" si="11"/>
        <v>2.5621933176528441E-3</v>
      </c>
      <c r="E144" s="14">
        <f t="shared" si="12"/>
        <v>0.16843858870249795</v>
      </c>
      <c r="F144" s="14" t="s">
        <v>150</v>
      </c>
      <c r="G144" s="12">
        <v>7.3362249895060877E-2</v>
      </c>
      <c r="H144">
        <f t="shared" si="10"/>
        <v>7.3362249895060877E-2</v>
      </c>
      <c r="I144">
        <f t="shared" si="13"/>
        <v>7.3362249895060882E-5</v>
      </c>
      <c r="J144">
        <f t="shared" si="14"/>
        <v>8.565176582830087E-3</v>
      </c>
      <c r="K144">
        <v>20</v>
      </c>
    </row>
    <row r="145" spans="2:11" ht="16.5">
      <c r="B145" s="26" t="s">
        <v>573</v>
      </c>
      <c r="C145" s="29">
        <v>115.8</v>
      </c>
      <c r="D145" s="17">
        <f t="shared" si="11"/>
        <v>2.5621933176528441E-3</v>
      </c>
      <c r="E145" s="14">
        <f t="shared" si="12"/>
        <v>0.29670198618419935</v>
      </c>
      <c r="F145" s="14" t="s">
        <v>151</v>
      </c>
      <c r="G145" s="12">
        <v>0.11108437106478242</v>
      </c>
      <c r="H145" t="e">
        <f>#REF!</f>
        <v>#REF!</v>
      </c>
      <c r="I145" t="e">
        <f t="shared" si="13"/>
        <v>#REF!</v>
      </c>
      <c r="J145" t="e">
        <f t="shared" si="14"/>
        <v>#REF!</v>
      </c>
      <c r="K145">
        <v>20</v>
      </c>
    </row>
    <row r="146" spans="2:11" ht="16.5">
      <c r="B146" s="26" t="s">
        <v>574</v>
      </c>
      <c r="C146" s="27">
        <v>18.23</v>
      </c>
      <c r="D146" s="17">
        <f t="shared" si="11"/>
        <v>2.5621933176528441E-3</v>
      </c>
      <c r="E146" s="14">
        <f t="shared" si="12"/>
        <v>4.6708784180811348E-2</v>
      </c>
      <c r="F146" s="14" t="s">
        <v>152</v>
      </c>
      <c r="G146" s="12">
        <v>0.23483979292010637</v>
      </c>
      <c r="H146">
        <f t="shared" si="10"/>
        <v>0.23483979292010637</v>
      </c>
      <c r="I146">
        <f t="shared" si="13"/>
        <v>2.3483979292010637E-4</v>
      </c>
      <c r="J146">
        <f t="shared" si="14"/>
        <v>1.5324483447089053E-2</v>
      </c>
      <c r="K146">
        <v>20</v>
      </c>
    </row>
    <row r="147" spans="2:11" ht="16.5">
      <c r="B147" s="26" t="s">
        <v>575</v>
      </c>
      <c r="C147" s="27">
        <v>57.99</v>
      </c>
      <c r="D147" s="17">
        <f t="shared" si="11"/>
        <v>2.5621933176528441E-3</v>
      </c>
      <c r="E147" s="14">
        <f t="shared" si="12"/>
        <v>0.14858159049068842</v>
      </c>
      <c r="F147" s="14" t="s">
        <v>153</v>
      </c>
      <c r="G147" s="12">
        <v>0.10902476563593118</v>
      </c>
      <c r="H147">
        <f t="shared" si="10"/>
        <v>0.10902476563593118</v>
      </c>
      <c r="I147">
        <f t="shared" si="13"/>
        <v>1.0902476563593118E-4</v>
      </c>
      <c r="J147">
        <f t="shared" si="14"/>
        <v>1.044149250040104E-2</v>
      </c>
      <c r="K147">
        <v>20</v>
      </c>
    </row>
    <row r="148" spans="2:11" ht="16.5">
      <c r="B148" s="26" t="s">
        <v>576</v>
      </c>
      <c r="C148" s="29">
        <v>302.8</v>
      </c>
      <c r="D148" s="17">
        <f t="shared" si="11"/>
        <v>2.5621933176528441E-3</v>
      </c>
      <c r="E148" s="14">
        <f t="shared" si="12"/>
        <v>0.77583213658528116</v>
      </c>
      <c r="F148" s="14" t="s">
        <v>154</v>
      </c>
      <c r="G148" s="12">
        <v>0.05</v>
      </c>
      <c r="H148">
        <f t="shared" si="10"/>
        <v>0.05</v>
      </c>
      <c r="I148">
        <f t="shared" si="13"/>
        <v>5.0000000000000002E-5</v>
      </c>
      <c r="J148">
        <f t="shared" si="14"/>
        <v>7.0710678118654753E-3</v>
      </c>
      <c r="K148">
        <v>20</v>
      </c>
    </row>
    <row r="149" spans="2:11" ht="16.5">
      <c r="B149" s="26" t="s">
        <v>577</v>
      </c>
      <c r="C149" s="29">
        <v>120.3</v>
      </c>
      <c r="D149" s="17">
        <f t="shared" si="11"/>
        <v>2.5621933176528441E-3</v>
      </c>
      <c r="E149" s="14">
        <f t="shared" si="12"/>
        <v>0.30823185611363713</v>
      </c>
      <c r="F149" s="14" t="s">
        <v>155</v>
      </c>
      <c r="G149" s="12">
        <v>0.05</v>
      </c>
      <c r="H149">
        <f t="shared" si="10"/>
        <v>0.05</v>
      </c>
      <c r="I149">
        <f t="shared" si="13"/>
        <v>5.0000000000000002E-5</v>
      </c>
      <c r="J149">
        <f t="shared" si="14"/>
        <v>7.0710678118654753E-3</v>
      </c>
      <c r="K149">
        <v>20</v>
      </c>
    </row>
    <row r="150" spans="2:11" ht="16.5">
      <c r="B150" s="26" t="s">
        <v>578</v>
      </c>
      <c r="C150" s="27">
        <v>89.28</v>
      </c>
      <c r="D150" s="17">
        <f t="shared" si="11"/>
        <v>2.5621933176528441E-3</v>
      </c>
      <c r="E150" s="14">
        <f t="shared" si="12"/>
        <v>0.22875261940004593</v>
      </c>
      <c r="F150" s="14" t="s">
        <v>156</v>
      </c>
      <c r="G150" s="12">
        <v>9.8301385196585975E-2</v>
      </c>
      <c r="H150">
        <f t="shared" si="10"/>
        <v>9.8301385196585975E-2</v>
      </c>
      <c r="I150">
        <f t="shared" si="13"/>
        <v>9.8301385196585979E-5</v>
      </c>
      <c r="J150">
        <f t="shared" si="14"/>
        <v>9.9147055022620802E-3</v>
      </c>
      <c r="K150">
        <v>20</v>
      </c>
    </row>
    <row r="151" spans="2:11" ht="16.5">
      <c r="B151" s="26" t="s">
        <v>579</v>
      </c>
      <c r="C151" s="29">
        <v>34.9</v>
      </c>
      <c r="D151" s="17">
        <f t="shared" si="11"/>
        <v>2.5621933176528441E-3</v>
      </c>
      <c r="E151" s="14">
        <f t="shared" si="12"/>
        <v>8.9420546786084257E-2</v>
      </c>
      <c r="F151" s="14" t="s">
        <v>157</v>
      </c>
      <c r="G151" s="12">
        <v>0.12982230306422277</v>
      </c>
      <c r="H151">
        <f t="shared" si="10"/>
        <v>0.12982230306422277</v>
      </c>
      <c r="I151">
        <f t="shared" si="13"/>
        <v>1.2982230306422276E-4</v>
      </c>
      <c r="J151">
        <f t="shared" si="14"/>
        <v>1.1393959060143351E-2</v>
      </c>
      <c r="K151">
        <v>20</v>
      </c>
    </row>
    <row r="152" spans="2:11" ht="16.5">
      <c r="B152" s="26" t="s">
        <v>580</v>
      </c>
      <c r="C152" s="27">
        <v>74.180000000000007</v>
      </c>
      <c r="D152" s="17">
        <f t="shared" si="11"/>
        <v>2.5621933176528441E-3</v>
      </c>
      <c r="E152" s="14">
        <f t="shared" si="12"/>
        <v>0.19006350030348798</v>
      </c>
      <c r="F152" s="14" t="s">
        <v>158</v>
      </c>
      <c r="G152" s="12">
        <v>0.22387015530992024</v>
      </c>
      <c r="H152">
        <f t="shared" ref="H152:H206" si="15">G152</f>
        <v>0.22387015530992024</v>
      </c>
      <c r="I152">
        <f t="shared" si="13"/>
        <v>2.2387015530992023E-4</v>
      </c>
      <c r="J152">
        <f t="shared" si="14"/>
        <v>1.4962291111655335E-2</v>
      </c>
      <c r="K152">
        <v>20</v>
      </c>
    </row>
    <row r="153" spans="2:11" ht="16.5">
      <c r="B153" s="26" t="s">
        <v>581</v>
      </c>
      <c r="C153" s="27">
        <v>49.07</v>
      </c>
      <c r="D153" s="17">
        <f t="shared" si="11"/>
        <v>2.5621933176528441E-3</v>
      </c>
      <c r="E153" s="14">
        <f t="shared" si="12"/>
        <v>0.12572682609722505</v>
      </c>
      <c r="F153" s="14" t="s">
        <v>159</v>
      </c>
      <c r="G153" s="12">
        <v>0.19987127466069682</v>
      </c>
      <c r="H153">
        <f t="shared" si="15"/>
        <v>0.19987127466069682</v>
      </c>
      <c r="I153">
        <f t="shared" si="13"/>
        <v>1.9987127466069681E-4</v>
      </c>
      <c r="J153">
        <f t="shared" si="14"/>
        <v>1.4137583763171726E-2</v>
      </c>
      <c r="K153">
        <v>20</v>
      </c>
    </row>
    <row r="154" spans="2:11" ht="16.5">
      <c r="B154" s="26" t="s">
        <v>582</v>
      </c>
      <c r="C154" s="27">
        <v>22.72</v>
      </c>
      <c r="D154" s="17">
        <f t="shared" si="11"/>
        <v>2.5621933176528441E-3</v>
      </c>
      <c r="E154" s="14">
        <f t="shared" si="12"/>
        <v>5.8213032177072611E-2</v>
      </c>
      <c r="F154" s="14" t="s">
        <v>160</v>
      </c>
      <c r="G154" s="12">
        <v>7.813068420316216E-2</v>
      </c>
      <c r="H154">
        <f t="shared" si="15"/>
        <v>7.813068420316216E-2</v>
      </c>
      <c r="I154">
        <f t="shared" si="13"/>
        <v>7.8130684203162157E-5</v>
      </c>
      <c r="J154">
        <f t="shared" si="14"/>
        <v>8.8391563060714207E-3</v>
      </c>
      <c r="K154">
        <v>20</v>
      </c>
    </row>
    <row r="155" spans="2:11" ht="16.5">
      <c r="B155" s="26" t="s">
        <v>583</v>
      </c>
      <c r="C155" s="27">
        <v>22.02</v>
      </c>
      <c r="D155" s="17">
        <f t="shared" si="11"/>
        <v>2.5621933176528441E-3</v>
      </c>
      <c r="E155" s="14">
        <f t="shared" si="12"/>
        <v>5.6419496854715624E-2</v>
      </c>
      <c r="F155" s="14" t="s">
        <v>161</v>
      </c>
      <c r="G155" s="12">
        <v>0.13483699454316495</v>
      </c>
      <c r="H155">
        <f t="shared" si="15"/>
        <v>0.13483699454316495</v>
      </c>
      <c r="I155">
        <f t="shared" si="13"/>
        <v>1.3483699454316494E-4</v>
      </c>
      <c r="J155">
        <f t="shared" si="14"/>
        <v>1.1611933281894318E-2</v>
      </c>
      <c r="K155">
        <v>20</v>
      </c>
    </row>
    <row r="156" spans="2:11" ht="16.5">
      <c r="B156" s="26" t="s">
        <v>584</v>
      </c>
      <c r="C156" s="29">
        <v>36.4</v>
      </c>
      <c r="D156" s="17">
        <f t="shared" si="11"/>
        <v>2.5621933176528441E-3</v>
      </c>
      <c r="E156" s="14">
        <f t="shared" si="12"/>
        <v>9.3263836762563515E-2</v>
      </c>
      <c r="F156" s="14" t="s">
        <v>162</v>
      </c>
      <c r="G156" s="12">
        <v>0.11833776409682384</v>
      </c>
      <c r="H156">
        <f t="shared" si="15"/>
        <v>0.11833776409682384</v>
      </c>
      <c r="I156">
        <f t="shared" si="13"/>
        <v>1.1833776409682383E-4</v>
      </c>
      <c r="J156">
        <f t="shared" si="14"/>
        <v>1.0878316234455765E-2</v>
      </c>
      <c r="K156">
        <v>20</v>
      </c>
    </row>
    <row r="157" spans="2:11" ht="16.5">
      <c r="B157" s="26" t="s">
        <v>585</v>
      </c>
      <c r="C157" s="27">
        <v>62.35</v>
      </c>
      <c r="D157" s="17">
        <f t="shared" si="11"/>
        <v>2.5621933176528441E-3</v>
      </c>
      <c r="E157" s="14">
        <f t="shared" si="12"/>
        <v>0.15975275335565484</v>
      </c>
      <c r="F157" s="14" t="s">
        <v>163</v>
      </c>
      <c r="G157" s="12">
        <v>0.10985308521057788</v>
      </c>
      <c r="H157">
        <f t="shared" si="15"/>
        <v>0.10985308521057788</v>
      </c>
      <c r="I157">
        <f t="shared" si="13"/>
        <v>1.0985308521057787E-4</v>
      </c>
      <c r="J157">
        <f t="shared" si="14"/>
        <v>1.0481082253783617E-2</v>
      </c>
      <c r="K157">
        <v>20</v>
      </c>
    </row>
    <row r="158" spans="2:11" ht="16.5">
      <c r="B158" s="26" t="s">
        <v>586</v>
      </c>
      <c r="C158" s="27">
        <v>48.08</v>
      </c>
      <c r="D158" s="17">
        <f t="shared" si="11"/>
        <v>2.5621933176528441E-3</v>
      </c>
      <c r="E158" s="14">
        <f t="shared" si="12"/>
        <v>0.12319025471274873</v>
      </c>
      <c r="F158" s="14" t="s">
        <v>164</v>
      </c>
      <c r="G158" s="12">
        <v>1.8695396669931443E-2</v>
      </c>
      <c r="H158">
        <f t="shared" si="15"/>
        <v>1.8695396669931443E-2</v>
      </c>
      <c r="I158">
        <f t="shared" si="13"/>
        <v>1.8695396669931443E-5</v>
      </c>
      <c r="J158">
        <f t="shared" si="14"/>
        <v>4.3238173724073322E-3</v>
      </c>
      <c r="K158">
        <v>20</v>
      </c>
    </row>
    <row r="159" spans="2:11" ht="16.5">
      <c r="B159" s="26" t="s">
        <v>587</v>
      </c>
      <c r="C159" s="27">
        <v>21.12</v>
      </c>
      <c r="D159" s="17">
        <f t="shared" si="11"/>
        <v>2.5621933176528441E-3</v>
      </c>
      <c r="E159" s="14">
        <f t="shared" si="12"/>
        <v>5.4113522868828069E-2</v>
      </c>
      <c r="F159" s="14" t="s">
        <v>165</v>
      </c>
      <c r="G159" s="12">
        <v>0.13958304183573528</v>
      </c>
      <c r="H159">
        <f t="shared" si="15"/>
        <v>0.13958304183573528</v>
      </c>
      <c r="I159">
        <f t="shared" si="13"/>
        <v>1.3958304183573527E-4</v>
      </c>
      <c r="J159">
        <f t="shared" si="14"/>
        <v>1.1814526729231912E-2</v>
      </c>
      <c r="K159">
        <v>20</v>
      </c>
    </row>
    <row r="160" spans="2:11" ht="16.5">
      <c r="B160" s="26" t="s">
        <v>588</v>
      </c>
      <c r="C160" s="29">
        <v>198.1</v>
      </c>
      <c r="D160" s="17">
        <f t="shared" si="11"/>
        <v>2.5621933176528441E-3</v>
      </c>
      <c r="E160" s="14">
        <f t="shared" si="12"/>
        <v>0.50757049622702843</v>
      </c>
      <c r="F160" s="14" t="s">
        <v>166</v>
      </c>
      <c r="G160" s="12">
        <v>5.0863299286413879E-2</v>
      </c>
      <c r="H160">
        <f t="shared" si="15"/>
        <v>5.0863299286413879E-2</v>
      </c>
      <c r="I160">
        <f t="shared" si="13"/>
        <v>5.086329928641388E-5</v>
      </c>
      <c r="J160">
        <f t="shared" si="14"/>
        <v>7.1318510420797405E-3</v>
      </c>
      <c r="K160">
        <v>20</v>
      </c>
    </row>
    <row r="161" spans="2:11" ht="16.5">
      <c r="B161" s="26" t="s">
        <v>589</v>
      </c>
      <c r="C161" s="27">
        <v>53.89</v>
      </c>
      <c r="D161" s="17">
        <f t="shared" si="11"/>
        <v>2.5621933176528441E-3</v>
      </c>
      <c r="E161" s="14">
        <f t="shared" si="12"/>
        <v>0.13807659788831178</v>
      </c>
      <c r="F161" s="14" t="s">
        <v>167</v>
      </c>
      <c r="G161" s="12">
        <v>4.9296208199244441E-2</v>
      </c>
      <c r="H161">
        <f t="shared" si="15"/>
        <v>4.9296208199244441E-2</v>
      </c>
      <c r="I161">
        <f t="shared" si="13"/>
        <v>4.9296208199244442E-5</v>
      </c>
      <c r="J161">
        <f t="shared" si="14"/>
        <v>7.0211258498366512E-3</v>
      </c>
      <c r="K161">
        <v>20</v>
      </c>
    </row>
    <row r="162" spans="2:11" ht="16.5">
      <c r="B162" s="26" t="s">
        <v>590</v>
      </c>
      <c r="C162" s="27">
        <v>31.26</v>
      </c>
      <c r="D162" s="17">
        <f t="shared" si="11"/>
        <v>2.5621933176528441E-3</v>
      </c>
      <c r="E162" s="14">
        <f t="shared" si="12"/>
        <v>8.0094163109827907E-2</v>
      </c>
      <c r="F162" s="14" t="s">
        <v>168</v>
      </c>
      <c r="G162" s="12">
        <v>8.1488736532810968E-2</v>
      </c>
      <c r="H162">
        <f t="shared" si="15"/>
        <v>8.1488736532810968E-2</v>
      </c>
      <c r="I162">
        <f t="shared" si="13"/>
        <v>8.1488736532810968E-5</v>
      </c>
      <c r="J162">
        <f t="shared" si="14"/>
        <v>9.0271111953277149E-3</v>
      </c>
      <c r="K162">
        <v>20</v>
      </c>
    </row>
    <row r="163" spans="2:11" ht="16.5">
      <c r="B163" s="26" t="s">
        <v>591</v>
      </c>
      <c r="C163" s="27">
        <v>49.54</v>
      </c>
      <c r="D163" s="17">
        <f t="shared" si="11"/>
        <v>2.5621933176528441E-3</v>
      </c>
      <c r="E163" s="14">
        <f t="shared" si="12"/>
        <v>0.1269310569565219</v>
      </c>
      <c r="F163" s="14" t="s">
        <v>169</v>
      </c>
      <c r="G163" s="12">
        <v>0.10763677067300965</v>
      </c>
      <c r="H163">
        <f t="shared" si="15"/>
        <v>0.10763677067300965</v>
      </c>
      <c r="I163">
        <f t="shared" si="13"/>
        <v>1.0763677067300966E-4</v>
      </c>
      <c r="J163">
        <f t="shared" si="14"/>
        <v>1.0374814247638829E-2</v>
      </c>
      <c r="K163">
        <v>20</v>
      </c>
    </row>
    <row r="164" spans="2:11" ht="16.5">
      <c r="B164" s="26" t="s">
        <v>592</v>
      </c>
      <c r="C164" s="27">
        <v>36.47</v>
      </c>
      <c r="D164" s="17">
        <f t="shared" si="11"/>
        <v>2.5621933176528441E-3</v>
      </c>
      <c r="E164" s="14">
        <f t="shared" si="12"/>
        <v>9.3443190294799222E-2</v>
      </c>
      <c r="F164" s="14" t="s">
        <v>170</v>
      </c>
      <c r="G164" s="12">
        <v>4.7281376801455166E-2</v>
      </c>
      <c r="H164">
        <f t="shared" si="15"/>
        <v>4.7281376801455166E-2</v>
      </c>
      <c r="I164">
        <f t="shared" si="13"/>
        <v>4.7281376801455167E-5</v>
      </c>
      <c r="J164">
        <f t="shared" si="14"/>
        <v>6.8761454901314564E-3</v>
      </c>
      <c r="K164">
        <v>20</v>
      </c>
    </row>
    <row r="165" spans="2:11" ht="16.5">
      <c r="B165" s="26" t="s">
        <v>593</v>
      </c>
      <c r="C165" s="27">
        <v>42.31</v>
      </c>
      <c r="D165" s="17">
        <f t="shared" si="11"/>
        <v>2.5621933176528441E-3</v>
      </c>
      <c r="E165" s="14">
        <f t="shared" si="12"/>
        <v>0.10840639926989183</v>
      </c>
      <c r="F165" s="14" t="s">
        <v>171</v>
      </c>
      <c r="G165" s="12">
        <v>0.44348677766895206</v>
      </c>
      <c r="H165">
        <f t="shared" si="15"/>
        <v>0.44348677766895206</v>
      </c>
      <c r="I165">
        <f t="shared" si="13"/>
        <v>4.4348677766895206E-4</v>
      </c>
      <c r="J165">
        <f t="shared" si="14"/>
        <v>2.1059125757470373E-2</v>
      </c>
      <c r="K165">
        <v>20</v>
      </c>
    </row>
    <row r="166" spans="2:11" ht="16.5">
      <c r="B166" s="26" t="s">
        <v>594</v>
      </c>
      <c r="C166" s="27">
        <v>71.489999999999995</v>
      </c>
      <c r="D166" s="17">
        <f t="shared" si="11"/>
        <v>2.5621933176528441E-3</v>
      </c>
      <c r="E166" s="14">
        <f t="shared" si="12"/>
        <v>0.1831712002790018</v>
      </c>
      <c r="F166" s="14" t="s">
        <v>172</v>
      </c>
      <c r="G166" s="12">
        <v>0.12064362669651603</v>
      </c>
      <c r="H166">
        <f t="shared" si="15"/>
        <v>0.12064362669651603</v>
      </c>
      <c r="I166">
        <f t="shared" si="13"/>
        <v>1.2064362669651603E-4</v>
      </c>
      <c r="J166">
        <f t="shared" si="14"/>
        <v>1.0983789268577399E-2</v>
      </c>
      <c r="K166">
        <v>20</v>
      </c>
    </row>
    <row r="167" spans="2:11" ht="16.5">
      <c r="B167" s="26" t="s">
        <v>595</v>
      </c>
      <c r="C167" s="29">
        <v>260.3</v>
      </c>
      <c r="D167" s="17">
        <f t="shared" si="11"/>
        <v>2.5621933176528441E-3</v>
      </c>
      <c r="E167" s="14">
        <f t="shared" si="12"/>
        <v>0.66693892058503534</v>
      </c>
      <c r="F167" s="14" t="s">
        <v>173</v>
      </c>
      <c r="G167" s="12">
        <v>6.9981810549881077E-2</v>
      </c>
      <c r="H167">
        <f t="shared" si="15"/>
        <v>6.9981810549881077E-2</v>
      </c>
      <c r="I167">
        <f t="shared" si="13"/>
        <v>6.9981810549881072E-5</v>
      </c>
      <c r="J167">
        <f t="shared" si="14"/>
        <v>8.3655131671572357E-3</v>
      </c>
      <c r="K167">
        <v>20</v>
      </c>
    </row>
    <row r="168" spans="2:11" ht="16.5">
      <c r="B168" s="26" t="s">
        <v>596</v>
      </c>
      <c r="C168" s="29">
        <v>135.4</v>
      </c>
      <c r="D168" s="17">
        <f t="shared" si="11"/>
        <v>2.5621933176528441E-3</v>
      </c>
      <c r="E168" s="14">
        <f t="shared" si="12"/>
        <v>0.3469209752101951</v>
      </c>
      <c r="F168" s="14" t="s">
        <v>174</v>
      </c>
      <c r="G168" s="12">
        <v>0.1109052749405345</v>
      </c>
      <c r="H168">
        <f t="shared" si="15"/>
        <v>0.1109052749405345</v>
      </c>
      <c r="I168">
        <f t="shared" si="13"/>
        <v>1.109052749405345E-4</v>
      </c>
      <c r="J168">
        <f t="shared" si="14"/>
        <v>1.0531157340982733E-2</v>
      </c>
      <c r="K168">
        <v>20</v>
      </c>
    </row>
    <row r="169" spans="2:11" ht="16.5">
      <c r="B169" s="26" t="s">
        <v>597</v>
      </c>
      <c r="C169" s="30">
        <v>6.2729999999999997</v>
      </c>
      <c r="D169" s="17">
        <f t="shared" si="11"/>
        <v>2.5621933176528441E-3</v>
      </c>
      <c r="E169" s="14">
        <f t="shared" si="12"/>
        <v>1.6072638681636289E-2</v>
      </c>
      <c r="F169" s="14" t="s">
        <v>175</v>
      </c>
      <c r="G169" s="12">
        <v>8.1645445641527911E-2</v>
      </c>
      <c r="H169">
        <f t="shared" si="15"/>
        <v>8.1645445641527911E-2</v>
      </c>
      <c r="I169">
        <f t="shared" si="13"/>
        <v>8.1645445641527907E-5</v>
      </c>
      <c r="J169">
        <f t="shared" si="14"/>
        <v>9.0357869409104542E-3</v>
      </c>
      <c r="K169">
        <v>20</v>
      </c>
    </row>
    <row r="170" spans="2:11" ht="16.5">
      <c r="B170" s="26" t="s">
        <v>598</v>
      </c>
      <c r="C170" s="27">
        <v>3.37</v>
      </c>
      <c r="D170" s="17">
        <f t="shared" si="11"/>
        <v>2.5621933176528441E-3</v>
      </c>
      <c r="E170" s="14">
        <f t="shared" si="12"/>
        <v>8.634591480490084E-3</v>
      </c>
      <c r="F170" s="14" t="s">
        <v>176</v>
      </c>
      <c r="G170" s="12">
        <v>9.4719462711627261E-2</v>
      </c>
      <c r="H170">
        <f t="shared" si="15"/>
        <v>9.4719462711627261E-2</v>
      </c>
      <c r="I170">
        <f t="shared" si="13"/>
        <v>9.4719462711627259E-5</v>
      </c>
      <c r="J170">
        <f t="shared" si="14"/>
        <v>9.732392445417893E-3</v>
      </c>
      <c r="K170">
        <v>20</v>
      </c>
    </row>
    <row r="171" spans="2:11" ht="16.5">
      <c r="B171" s="26" t="s">
        <v>599</v>
      </c>
      <c r="C171" s="27">
        <v>61.38</v>
      </c>
      <c r="D171" s="17">
        <f t="shared" si="11"/>
        <v>2.5621933176528441E-3</v>
      </c>
      <c r="E171" s="14">
        <f t="shared" si="12"/>
        <v>0.15726742583753159</v>
      </c>
      <c r="F171" s="14" t="s">
        <v>177</v>
      </c>
      <c r="G171" s="12">
        <v>0.22387015530992024</v>
      </c>
      <c r="H171">
        <f t="shared" si="15"/>
        <v>0.22387015530992024</v>
      </c>
      <c r="I171">
        <f t="shared" si="13"/>
        <v>2.2387015530992023E-4</v>
      </c>
      <c r="J171">
        <f t="shared" si="14"/>
        <v>1.4962291111655335E-2</v>
      </c>
      <c r="K171">
        <v>20</v>
      </c>
    </row>
    <row r="172" spans="2:11" ht="16.5">
      <c r="B172" s="26" t="s">
        <v>600</v>
      </c>
      <c r="C172" s="29">
        <v>218.7</v>
      </c>
      <c r="D172" s="17">
        <f t="shared" si="11"/>
        <v>2.5621933176528441E-3</v>
      </c>
      <c r="E172" s="14">
        <f t="shared" si="12"/>
        <v>0.56035167857067691</v>
      </c>
      <c r="F172" s="14" t="s">
        <v>178</v>
      </c>
      <c r="G172" s="12">
        <v>0.30312019028963205</v>
      </c>
      <c r="H172">
        <f t="shared" si="15"/>
        <v>0.30312019028963205</v>
      </c>
      <c r="I172">
        <f t="shared" si="13"/>
        <v>3.0312019028963207E-4</v>
      </c>
      <c r="J172">
        <f t="shared" si="14"/>
        <v>1.7410347219100258E-2</v>
      </c>
      <c r="K172">
        <v>20</v>
      </c>
    </row>
    <row r="173" spans="2:11" ht="16.5">
      <c r="B173" s="26" t="s">
        <v>601</v>
      </c>
      <c r="C173" s="27">
        <v>13.42</v>
      </c>
      <c r="D173" s="17">
        <f t="shared" si="11"/>
        <v>2.5621933176528441E-3</v>
      </c>
      <c r="E173" s="14">
        <f t="shared" si="12"/>
        <v>3.4384634322901168E-2</v>
      </c>
      <c r="F173" s="14" t="s">
        <v>179</v>
      </c>
      <c r="G173" s="12">
        <v>1.4043374842591296E-2</v>
      </c>
      <c r="H173">
        <f t="shared" si="15"/>
        <v>1.4043374842591296E-2</v>
      </c>
      <c r="I173">
        <f t="shared" si="13"/>
        <v>1.4043374842591297E-5</v>
      </c>
      <c r="J173">
        <f t="shared" si="14"/>
        <v>3.7474491114078252E-3</v>
      </c>
      <c r="K173">
        <v>20</v>
      </c>
    </row>
    <row r="174" spans="2:11" ht="16.5">
      <c r="B174" s="26" t="s">
        <v>602</v>
      </c>
      <c r="C174" s="29">
        <v>116.9</v>
      </c>
      <c r="D174" s="17">
        <f t="shared" si="11"/>
        <v>2.5621933176528441E-3</v>
      </c>
      <c r="E174" s="14">
        <f t="shared" si="12"/>
        <v>0.29952039883361747</v>
      </c>
      <c r="F174" s="14" t="s">
        <v>180</v>
      </c>
      <c r="G174" s="12">
        <v>7.5444242339443128E-3</v>
      </c>
      <c r="H174">
        <f t="shared" si="15"/>
        <v>7.5444242339443128E-3</v>
      </c>
      <c r="I174">
        <f t="shared" si="13"/>
        <v>7.5444242339443124E-6</v>
      </c>
      <c r="J174">
        <f t="shared" si="14"/>
        <v>2.7467115308936817E-3</v>
      </c>
      <c r="K174">
        <v>20</v>
      </c>
    </row>
    <row r="175" spans="2:11" ht="16.5">
      <c r="B175" s="26" t="s">
        <v>603</v>
      </c>
      <c r="C175" s="29">
        <v>294.60000000000002</v>
      </c>
      <c r="D175" s="17">
        <f t="shared" si="11"/>
        <v>2.5621933176528441E-3</v>
      </c>
      <c r="E175" s="14">
        <f t="shared" si="12"/>
        <v>0.75482215138052788</v>
      </c>
      <c r="F175" s="14" t="s">
        <v>181</v>
      </c>
      <c r="G175" s="12">
        <v>0.68392332447180637</v>
      </c>
      <c r="H175">
        <f t="shared" si="15"/>
        <v>0.68392332447180637</v>
      </c>
      <c r="I175">
        <f t="shared" si="13"/>
        <v>6.8392332447180632E-4</v>
      </c>
      <c r="J175">
        <f t="shared" si="14"/>
        <v>2.6151927739113349E-2</v>
      </c>
      <c r="K175">
        <v>20</v>
      </c>
    </row>
    <row r="176" spans="2:11" ht="16.5">
      <c r="B176" s="26" t="s">
        <v>604</v>
      </c>
      <c r="C176" s="28">
        <v>94</v>
      </c>
      <c r="D176" s="17">
        <f t="shared" si="11"/>
        <v>2.5621933176528441E-3</v>
      </c>
      <c r="E176" s="14">
        <f t="shared" si="12"/>
        <v>0.24084617185936735</v>
      </c>
      <c r="F176" s="14" t="s">
        <v>182</v>
      </c>
      <c r="G176" s="12">
        <v>0.13741150132922905</v>
      </c>
      <c r="H176">
        <f t="shared" si="15"/>
        <v>0.13741150132922905</v>
      </c>
      <c r="I176">
        <f t="shared" si="13"/>
        <v>1.3741150132922904E-4</v>
      </c>
      <c r="J176">
        <f t="shared" si="14"/>
        <v>1.1722265196165331E-2</v>
      </c>
      <c r="K176">
        <v>20</v>
      </c>
    </row>
    <row r="177" spans="2:11" ht="16.5">
      <c r="B177" s="26" t="s">
        <v>605</v>
      </c>
      <c r="C177" s="29">
        <v>110.1</v>
      </c>
      <c r="D177" s="17">
        <f t="shared" si="11"/>
        <v>2.5621933176528441E-3</v>
      </c>
      <c r="E177" s="14">
        <f t="shared" si="12"/>
        <v>0.28209748427357811</v>
      </c>
      <c r="F177" s="14" t="s">
        <v>183</v>
      </c>
      <c r="G177" s="12">
        <v>0.48960402966279554</v>
      </c>
      <c r="H177">
        <f t="shared" si="15"/>
        <v>0.48960402966279554</v>
      </c>
      <c r="I177">
        <f t="shared" si="13"/>
        <v>4.8960402966279559E-4</v>
      </c>
      <c r="J177">
        <f t="shared" si="14"/>
        <v>2.2126997755294222E-2</v>
      </c>
      <c r="K177">
        <v>20</v>
      </c>
    </row>
    <row r="178" spans="2:11" ht="16.5">
      <c r="B178" s="26" t="s">
        <v>606</v>
      </c>
      <c r="C178" s="29">
        <v>17.399999999999999</v>
      </c>
      <c r="D178" s="17">
        <f t="shared" si="11"/>
        <v>2.5621933176528441E-3</v>
      </c>
      <c r="E178" s="14">
        <f t="shared" si="12"/>
        <v>4.4582163727159486E-2</v>
      </c>
      <c r="F178" s="14" t="s">
        <v>184</v>
      </c>
      <c r="G178" s="12">
        <v>2.2387015530992028E-2</v>
      </c>
      <c r="H178">
        <f t="shared" si="15"/>
        <v>2.2387015530992028E-2</v>
      </c>
      <c r="I178">
        <f t="shared" si="13"/>
        <v>2.2387015530992028E-5</v>
      </c>
      <c r="J178">
        <f t="shared" si="14"/>
        <v>4.7314918927323577E-3</v>
      </c>
      <c r="K178">
        <v>20</v>
      </c>
    </row>
    <row r="179" spans="2:11" ht="16.5">
      <c r="B179" s="26" t="s">
        <v>607</v>
      </c>
      <c r="C179" s="27">
        <v>20.38</v>
      </c>
      <c r="D179" s="17">
        <f t="shared" si="11"/>
        <v>2.5621933176528441E-3</v>
      </c>
      <c r="E179" s="14">
        <f t="shared" si="12"/>
        <v>5.2217499813764959E-2</v>
      </c>
      <c r="F179" s="14" t="s">
        <v>185</v>
      </c>
      <c r="G179" s="12">
        <v>0.22387015530992024</v>
      </c>
      <c r="H179">
        <f t="shared" si="15"/>
        <v>0.22387015530992024</v>
      </c>
      <c r="I179">
        <f t="shared" si="13"/>
        <v>2.2387015530992023E-4</v>
      </c>
      <c r="J179">
        <f t="shared" si="14"/>
        <v>1.4962291111655335E-2</v>
      </c>
      <c r="K179">
        <v>20</v>
      </c>
    </row>
    <row r="180" spans="2:11" ht="16.5">
      <c r="B180" s="26" t="s">
        <v>608</v>
      </c>
      <c r="C180" s="29">
        <v>343.2</v>
      </c>
      <c r="D180" s="17">
        <f t="shared" si="11"/>
        <v>2.5621933176528441E-3</v>
      </c>
      <c r="E180" s="14">
        <f t="shared" si="12"/>
        <v>0.87934474661845607</v>
      </c>
      <c r="F180" s="14" t="s">
        <v>186</v>
      </c>
      <c r="G180" s="12">
        <v>0.21043794599132504</v>
      </c>
      <c r="H180">
        <f t="shared" si="15"/>
        <v>0.21043794599132504</v>
      </c>
      <c r="I180">
        <f t="shared" ref="I180:I240" si="16">H180/1000</f>
        <v>2.1043794599132505E-4</v>
      </c>
      <c r="J180">
        <f t="shared" ref="J180:J240" si="17">SQRT(I180)</f>
        <v>1.450647944855419E-2</v>
      </c>
      <c r="K180">
        <v>20</v>
      </c>
    </row>
    <row r="181" spans="2:11" ht="16.5">
      <c r="B181" s="26" t="s">
        <v>609</v>
      </c>
      <c r="C181" s="29">
        <v>315.3</v>
      </c>
      <c r="D181" s="17">
        <f t="shared" si="11"/>
        <v>2.5621933176528441E-3</v>
      </c>
      <c r="E181" s="14">
        <f t="shared" si="12"/>
        <v>0.80785955305594181</v>
      </c>
      <c r="F181" s="14" t="s">
        <v>187</v>
      </c>
      <c r="G181" s="12">
        <v>0.2464810409962222</v>
      </c>
      <c r="H181">
        <f t="shared" si="15"/>
        <v>0.2464810409962222</v>
      </c>
      <c r="I181">
        <f t="shared" si="16"/>
        <v>2.4648104099622221E-4</v>
      </c>
      <c r="J181">
        <f t="shared" si="17"/>
        <v>1.5699714678815733E-2</v>
      </c>
      <c r="K181">
        <v>20</v>
      </c>
    </row>
    <row r="182" spans="2:11" ht="16.5">
      <c r="B182" s="26" t="s">
        <v>610</v>
      </c>
      <c r="C182" s="29">
        <v>13.4</v>
      </c>
      <c r="D182" s="17">
        <f t="shared" si="11"/>
        <v>2.5621933176528441E-3</v>
      </c>
      <c r="E182" s="14">
        <f t="shared" si="12"/>
        <v>3.433339045654811E-2</v>
      </c>
      <c r="F182" s="14" t="s">
        <v>188</v>
      </c>
      <c r="G182" s="12">
        <v>0.28319574646704915</v>
      </c>
      <c r="H182">
        <f t="shared" si="15"/>
        <v>0.28319574646704915</v>
      </c>
      <c r="I182">
        <f t="shared" si="16"/>
        <v>2.8319574646704917E-4</v>
      </c>
      <c r="J182">
        <f t="shared" si="17"/>
        <v>1.6828420795399941E-2</v>
      </c>
      <c r="K182">
        <v>20</v>
      </c>
    </row>
    <row r="183" spans="2:11" ht="16.5">
      <c r="B183" s="26" t="s">
        <v>611</v>
      </c>
      <c r="C183" s="27">
        <v>97.46</v>
      </c>
      <c r="D183" s="17">
        <f t="shared" si="11"/>
        <v>2.5621933176528441E-3</v>
      </c>
      <c r="E183" s="14">
        <f t="shared" si="12"/>
        <v>0.24971136073844616</v>
      </c>
      <c r="F183" s="14" t="s">
        <v>189</v>
      </c>
      <c r="G183" s="12">
        <v>3.895340702392612E-2</v>
      </c>
      <c r="H183">
        <f t="shared" si="15"/>
        <v>3.895340702392612E-2</v>
      </c>
      <c r="I183">
        <f t="shared" si="16"/>
        <v>3.8953407023926117E-5</v>
      </c>
      <c r="J183">
        <f t="shared" si="17"/>
        <v>6.2412664599363257E-3</v>
      </c>
      <c r="K183">
        <v>20</v>
      </c>
    </row>
    <row r="184" spans="2:11" ht="16.5">
      <c r="B184" s="26" t="s">
        <v>612</v>
      </c>
      <c r="C184" s="27">
        <v>25.79</v>
      </c>
      <c r="D184" s="17">
        <f t="shared" si="11"/>
        <v>2.5621933176528441E-3</v>
      </c>
      <c r="E184" s="14">
        <f t="shared" si="12"/>
        <v>6.6078965662266842E-2</v>
      </c>
      <c r="F184" s="14" t="s">
        <v>190</v>
      </c>
      <c r="G184" s="12">
        <v>4.562473765216174E-2</v>
      </c>
      <c r="H184">
        <f t="shared" si="15"/>
        <v>4.562473765216174E-2</v>
      </c>
      <c r="I184">
        <f t="shared" si="16"/>
        <v>4.562473765216174E-5</v>
      </c>
      <c r="J184">
        <f t="shared" si="17"/>
        <v>6.7546086231669812E-3</v>
      </c>
      <c r="K184">
        <v>20</v>
      </c>
    </row>
    <row r="185" spans="2:11" ht="16.5">
      <c r="B185" s="26" t="s">
        <v>613</v>
      </c>
      <c r="C185" s="27">
        <v>5.22</v>
      </c>
      <c r="D185" s="17">
        <f t="shared" si="11"/>
        <v>2.5621933176528441E-3</v>
      </c>
      <c r="E185" s="14">
        <f t="shared" si="12"/>
        <v>1.3374649118147845E-2</v>
      </c>
      <c r="F185" s="14" t="s">
        <v>191</v>
      </c>
      <c r="G185" s="12">
        <v>0.2242955086050091</v>
      </c>
      <c r="H185">
        <f t="shared" si="15"/>
        <v>0.2242955086050091</v>
      </c>
      <c r="I185">
        <f t="shared" si="16"/>
        <v>2.2429550860500911E-4</v>
      </c>
      <c r="J185">
        <f t="shared" si="17"/>
        <v>1.4976498542884084E-2</v>
      </c>
      <c r="K185">
        <v>20</v>
      </c>
    </row>
    <row r="186" spans="2:11" ht="16.5">
      <c r="B186" s="26" t="s">
        <v>614</v>
      </c>
      <c r="C186" s="27">
        <v>44.07</v>
      </c>
      <c r="D186" s="17">
        <f t="shared" si="11"/>
        <v>2.5621933176528441E-3</v>
      </c>
      <c r="E186" s="14">
        <f t="shared" si="12"/>
        <v>0.11291585950896084</v>
      </c>
      <c r="F186" s="14" t="s">
        <v>192</v>
      </c>
      <c r="G186" s="12">
        <v>0.76832237302364625</v>
      </c>
      <c r="H186">
        <f t="shared" si="15"/>
        <v>0.76832237302364625</v>
      </c>
      <c r="I186">
        <f t="shared" si="16"/>
        <v>7.6832237302364625E-4</v>
      </c>
      <c r="J186">
        <f t="shared" si="17"/>
        <v>2.7718628628120228E-2</v>
      </c>
      <c r="K186">
        <v>20</v>
      </c>
    </row>
    <row r="187" spans="2:11" ht="16.5">
      <c r="B187" s="26" t="s">
        <v>615</v>
      </c>
      <c r="C187" s="27">
        <v>22.59</v>
      </c>
      <c r="D187" s="17">
        <f t="shared" si="11"/>
        <v>2.5621933176528441E-3</v>
      </c>
      <c r="E187" s="14">
        <f t="shared" si="12"/>
        <v>5.7879947045777744E-2</v>
      </c>
      <c r="F187" s="14" t="s">
        <v>193</v>
      </c>
      <c r="G187" s="12">
        <v>0.70586259969217857</v>
      </c>
      <c r="H187">
        <f t="shared" si="15"/>
        <v>0.70586259969217857</v>
      </c>
      <c r="I187">
        <f t="shared" si="16"/>
        <v>7.0586259969217854E-4</v>
      </c>
      <c r="J187">
        <f t="shared" si="17"/>
        <v>2.6568074820960939E-2</v>
      </c>
      <c r="K187">
        <v>20</v>
      </c>
    </row>
    <row r="188" spans="2:11" ht="16.5">
      <c r="B188" s="21" t="s">
        <v>616</v>
      </c>
      <c r="C188" s="22">
        <v>44.07</v>
      </c>
      <c r="D188" s="17">
        <f t="shared" si="11"/>
        <v>2.5621933176528441E-3</v>
      </c>
      <c r="E188" s="14">
        <f t="shared" si="12"/>
        <v>0.11291585950896084</v>
      </c>
      <c r="F188" s="14" t="s">
        <v>194</v>
      </c>
      <c r="G188" s="12">
        <v>2.9998600811529316E-2</v>
      </c>
      <c r="H188">
        <f t="shared" si="15"/>
        <v>2.9998600811529316E-2</v>
      </c>
      <c r="I188">
        <f t="shared" si="16"/>
        <v>2.9998600811529315E-5</v>
      </c>
      <c r="J188">
        <f t="shared" si="17"/>
        <v>5.4770978457143998E-3</v>
      </c>
      <c r="K188">
        <v>20</v>
      </c>
    </row>
    <row r="189" spans="2:11" ht="16.5">
      <c r="B189" s="21" t="s">
        <v>617</v>
      </c>
      <c r="C189" s="23">
        <v>21.5</v>
      </c>
      <c r="D189" s="17">
        <f t="shared" si="11"/>
        <v>2.5621933176528441E-3</v>
      </c>
      <c r="E189" s="14">
        <f t="shared" si="12"/>
        <v>5.5087156329536147E-2</v>
      </c>
      <c r="F189" s="14" t="s">
        <v>195</v>
      </c>
      <c r="G189" s="12">
        <v>0.21818385336504825</v>
      </c>
      <c r="H189">
        <f t="shared" si="15"/>
        <v>0.21818385336504825</v>
      </c>
      <c r="I189">
        <f t="shared" si="16"/>
        <v>2.1818385336504824E-4</v>
      </c>
      <c r="J189">
        <f t="shared" si="17"/>
        <v>1.4771047808637281E-2</v>
      </c>
      <c r="K189">
        <v>20</v>
      </c>
    </row>
    <row r="190" spans="2:11" ht="16.5">
      <c r="B190" s="21" t="s">
        <v>618</v>
      </c>
      <c r="C190" s="23">
        <v>122.4</v>
      </c>
      <c r="D190" s="17">
        <f t="shared" si="11"/>
        <v>2.5621933176528441E-3</v>
      </c>
      <c r="E190" s="14">
        <f t="shared" si="12"/>
        <v>0.31361246208070814</v>
      </c>
      <c r="F190" s="14" t="s">
        <v>196</v>
      </c>
      <c r="G190" s="12">
        <v>0.76787463271302647</v>
      </c>
      <c r="H190">
        <f t="shared" si="15"/>
        <v>0.76787463271302647</v>
      </c>
      <c r="I190">
        <f t="shared" si="16"/>
        <v>7.6787463271302649E-4</v>
      </c>
      <c r="J190">
        <f t="shared" si="17"/>
        <v>2.7710550927634522E-2</v>
      </c>
      <c r="K190">
        <v>20</v>
      </c>
    </row>
    <row r="191" spans="2:11" ht="16.5">
      <c r="B191" s="21" t="s">
        <v>619</v>
      </c>
      <c r="C191" s="23">
        <v>349.9</v>
      </c>
      <c r="D191" s="17">
        <f t="shared" si="11"/>
        <v>2.5621933176528441E-3</v>
      </c>
      <c r="E191" s="14">
        <f t="shared" si="12"/>
        <v>0.89651144184673004</v>
      </c>
      <c r="F191" s="14" t="s">
        <v>197</v>
      </c>
      <c r="G191" s="12">
        <v>5.773611305442844E-2</v>
      </c>
      <c r="H191">
        <f t="shared" si="15"/>
        <v>5.773611305442844E-2</v>
      </c>
      <c r="I191">
        <f t="shared" si="16"/>
        <v>5.773611305442844E-5</v>
      </c>
      <c r="J191">
        <f t="shared" si="17"/>
        <v>7.5984283279128479E-3</v>
      </c>
      <c r="K191">
        <v>20</v>
      </c>
    </row>
    <row r="192" spans="2:11" ht="16.5">
      <c r="B192" s="21" t="s">
        <v>620</v>
      </c>
      <c r="C192" s="23">
        <v>106.1</v>
      </c>
      <c r="D192" s="17">
        <f t="shared" si="11"/>
        <v>2.5621933176528441E-3</v>
      </c>
      <c r="E192" s="14">
        <f t="shared" si="12"/>
        <v>0.27184871100296676</v>
      </c>
      <c r="F192" s="14" t="s">
        <v>198</v>
      </c>
      <c r="G192" s="12">
        <v>1.5670910871694418E-2</v>
      </c>
      <c r="H192">
        <f t="shared" si="15"/>
        <v>1.5670910871694418E-2</v>
      </c>
      <c r="I192">
        <f t="shared" si="16"/>
        <v>1.5670910871694417E-5</v>
      </c>
      <c r="J192">
        <f t="shared" si="17"/>
        <v>3.9586501325192171E-3</v>
      </c>
      <c r="K192">
        <v>20</v>
      </c>
    </row>
    <row r="193" spans="2:11" ht="16.5">
      <c r="B193" s="21" t="s">
        <v>621</v>
      </c>
      <c r="C193" s="23">
        <v>262.10000000000002</v>
      </c>
      <c r="D193" s="17">
        <f t="shared" ref="D193:D256" si="18">76.7/29935.29</f>
        <v>2.5621933176528441E-3</v>
      </c>
      <c r="E193" s="14">
        <f t="shared" ref="E193:E256" si="19">C193*D193</f>
        <v>0.67155086855681045</v>
      </c>
      <c r="F193" s="14" t="s">
        <v>199</v>
      </c>
      <c r="G193" s="12">
        <v>0.14551560095144817</v>
      </c>
      <c r="H193">
        <f t="shared" si="15"/>
        <v>0.14551560095144817</v>
      </c>
      <c r="I193">
        <f t="shared" si="16"/>
        <v>1.4551560095144817E-4</v>
      </c>
      <c r="J193">
        <f t="shared" si="17"/>
        <v>1.2062984744724175E-2</v>
      </c>
      <c r="K193">
        <v>20</v>
      </c>
    </row>
    <row r="194" spans="2:11" ht="16.5">
      <c r="B194" s="21" t="s">
        <v>622</v>
      </c>
      <c r="C194" s="23">
        <v>130.69999999999999</v>
      </c>
      <c r="D194" s="17">
        <f t="shared" si="18"/>
        <v>2.5621933176528441E-3</v>
      </c>
      <c r="E194" s="14">
        <f t="shared" si="19"/>
        <v>0.33487866661722671</v>
      </c>
      <c r="F194" s="14" t="s">
        <v>200</v>
      </c>
      <c r="G194" s="12">
        <v>5.0572268084510985E-2</v>
      </c>
      <c r="H194">
        <f t="shared" si="15"/>
        <v>5.0572268084510985E-2</v>
      </c>
      <c r="I194">
        <f t="shared" si="16"/>
        <v>5.0572268084510987E-5</v>
      </c>
      <c r="J194">
        <f t="shared" si="17"/>
        <v>7.1114181486192319E-3</v>
      </c>
      <c r="K194">
        <v>20</v>
      </c>
    </row>
    <row r="195" spans="2:11" ht="16.5">
      <c r="B195" s="21" t="s">
        <v>623</v>
      </c>
      <c r="C195" s="22">
        <v>79.260000000000005</v>
      </c>
      <c r="D195" s="17">
        <f t="shared" si="18"/>
        <v>2.5621933176528441E-3</v>
      </c>
      <c r="E195" s="14">
        <f t="shared" si="19"/>
        <v>0.20307944235716444</v>
      </c>
      <c r="F195" s="14" t="s">
        <v>201</v>
      </c>
      <c r="G195" s="12">
        <v>9.8659577445081859E-2</v>
      </c>
      <c r="H195">
        <f t="shared" si="15"/>
        <v>9.8659577445081859E-2</v>
      </c>
      <c r="I195">
        <f t="shared" si="16"/>
        <v>9.8659577445081855E-5</v>
      </c>
      <c r="J195">
        <f t="shared" si="17"/>
        <v>9.9327527627079224E-3</v>
      </c>
      <c r="K195">
        <v>20</v>
      </c>
    </row>
    <row r="196" spans="2:11" ht="16.5">
      <c r="B196" s="21" t="s">
        <v>624</v>
      </c>
      <c r="C196" s="22">
        <v>77.83</v>
      </c>
      <c r="D196" s="17">
        <f t="shared" si="18"/>
        <v>2.5621933176528441E-3</v>
      </c>
      <c r="E196" s="14">
        <f t="shared" si="19"/>
        <v>0.19941550591292084</v>
      </c>
      <c r="F196" s="14" t="s">
        <v>202</v>
      </c>
      <c r="G196" s="12">
        <v>4.813208339163285E-2</v>
      </c>
      <c r="H196">
        <f t="shared" si="15"/>
        <v>4.813208339163285E-2</v>
      </c>
      <c r="I196">
        <f t="shared" si="16"/>
        <v>4.8132083391632852E-5</v>
      </c>
      <c r="J196">
        <f t="shared" si="17"/>
        <v>6.9377289794018944E-3</v>
      </c>
      <c r="K196">
        <v>20</v>
      </c>
    </row>
    <row r="197" spans="2:11" ht="16.5">
      <c r="B197" s="21" t="s">
        <v>625</v>
      </c>
      <c r="C197" s="22">
        <v>84.97</v>
      </c>
      <c r="D197" s="17">
        <f t="shared" si="18"/>
        <v>2.5621933176528441E-3</v>
      </c>
      <c r="E197" s="14">
        <f t="shared" si="19"/>
        <v>0.21770956620096216</v>
      </c>
      <c r="F197" s="14" t="s">
        <v>203</v>
      </c>
      <c r="G197" s="12">
        <v>0.2740170700993424</v>
      </c>
      <c r="H197">
        <f t="shared" si="15"/>
        <v>0.2740170700993424</v>
      </c>
      <c r="I197">
        <f t="shared" si="16"/>
        <v>2.7401707009934239E-4</v>
      </c>
      <c r="J197">
        <f t="shared" si="17"/>
        <v>1.6553460970423751E-2</v>
      </c>
      <c r="K197">
        <v>20</v>
      </c>
    </row>
    <row r="198" spans="2:11" ht="16.5">
      <c r="B198" s="21" t="s">
        <v>626</v>
      </c>
      <c r="C198" s="22">
        <v>39.49</v>
      </c>
      <c r="D198" s="17">
        <f t="shared" si="18"/>
        <v>2.5621933176528441E-3</v>
      </c>
      <c r="E198" s="14">
        <f t="shared" si="19"/>
        <v>0.10118101411411082</v>
      </c>
      <c r="F198" s="14" t="s">
        <v>204</v>
      </c>
      <c r="G198" s="12">
        <v>0.78332167342941084</v>
      </c>
      <c r="H198">
        <f t="shared" si="15"/>
        <v>0.78332167342941084</v>
      </c>
      <c r="I198">
        <f t="shared" si="16"/>
        <v>7.8332167342941089E-4</v>
      </c>
      <c r="J198">
        <f t="shared" si="17"/>
        <v>2.7987884404317001E-2</v>
      </c>
      <c r="K198">
        <v>20</v>
      </c>
    </row>
    <row r="199" spans="2:11" ht="16.5">
      <c r="B199" s="21" t="s">
        <v>627</v>
      </c>
      <c r="C199" s="23">
        <v>110.1</v>
      </c>
      <c r="D199" s="17">
        <f t="shared" si="18"/>
        <v>2.5621933176528441E-3</v>
      </c>
      <c r="E199" s="14">
        <f t="shared" si="19"/>
        <v>0.28209748427357811</v>
      </c>
      <c r="F199" s="14" t="s">
        <v>205</v>
      </c>
      <c r="G199" s="12">
        <v>0.23752623478382537</v>
      </c>
      <c r="H199">
        <f t="shared" si="15"/>
        <v>0.23752623478382537</v>
      </c>
      <c r="I199">
        <f t="shared" si="16"/>
        <v>2.3752623478382536E-4</v>
      </c>
      <c r="J199">
        <f t="shared" si="17"/>
        <v>1.5411886152701277E-2</v>
      </c>
      <c r="K199">
        <v>20</v>
      </c>
    </row>
    <row r="200" spans="2:11" ht="16.5">
      <c r="B200" s="21" t="s">
        <v>628</v>
      </c>
      <c r="C200" s="23">
        <v>59.3</v>
      </c>
      <c r="D200" s="17">
        <f t="shared" si="18"/>
        <v>2.5621933176528441E-3</v>
      </c>
      <c r="E200" s="14">
        <f t="shared" si="19"/>
        <v>0.15193806373681365</v>
      </c>
      <c r="F200" s="14" t="s">
        <v>206</v>
      </c>
      <c r="G200" s="12">
        <v>0.15872394011473348</v>
      </c>
      <c r="H200">
        <f t="shared" si="15"/>
        <v>0.15872394011473348</v>
      </c>
      <c r="I200">
        <f t="shared" si="16"/>
        <v>1.5872394011473348E-4</v>
      </c>
      <c r="J200">
        <f t="shared" si="17"/>
        <v>1.2598568970908303E-2</v>
      </c>
      <c r="K200">
        <v>20</v>
      </c>
    </row>
    <row r="201" spans="2:11" ht="16.5">
      <c r="B201" s="21" t="s">
        <v>629</v>
      </c>
      <c r="C201" s="22">
        <v>81.010000000000005</v>
      </c>
      <c r="D201" s="17">
        <f t="shared" si="18"/>
        <v>2.5621933176528441E-3</v>
      </c>
      <c r="E201" s="14">
        <f t="shared" si="19"/>
        <v>0.2075632806630569</v>
      </c>
      <c r="F201" s="14" t="s">
        <v>207</v>
      </c>
      <c r="G201" s="12">
        <v>0.58676367706730104</v>
      </c>
      <c r="H201">
        <f t="shared" si="15"/>
        <v>0.58676367706730104</v>
      </c>
      <c r="I201">
        <f t="shared" si="16"/>
        <v>5.8676367706730101E-4</v>
      </c>
      <c r="J201">
        <f t="shared" si="17"/>
        <v>2.4223205342549136E-2</v>
      </c>
      <c r="K201">
        <v>20</v>
      </c>
    </row>
    <row r="202" spans="2:11" ht="16.5">
      <c r="B202" s="21" t="s">
        <v>630</v>
      </c>
      <c r="C202" s="22">
        <v>34.380000000000003</v>
      </c>
      <c r="D202" s="17">
        <f t="shared" si="18"/>
        <v>2.5621933176528441E-3</v>
      </c>
      <c r="E202" s="14">
        <f t="shared" si="19"/>
        <v>8.8088206260904786E-2</v>
      </c>
      <c r="F202" s="14" t="s">
        <v>208</v>
      </c>
      <c r="G202" s="12">
        <v>0.29259829299006573</v>
      </c>
      <c r="H202">
        <f t="shared" si="15"/>
        <v>0.29259829299006573</v>
      </c>
      <c r="I202">
        <f t="shared" si="16"/>
        <v>2.9259829299006573E-4</v>
      </c>
      <c r="J202">
        <f t="shared" si="17"/>
        <v>1.710550475695078E-2</v>
      </c>
      <c r="K202">
        <v>20</v>
      </c>
    </row>
    <row r="203" spans="2:11" ht="16.5">
      <c r="B203" s="21" t="s">
        <v>631</v>
      </c>
      <c r="C203" s="22">
        <v>68.44</v>
      </c>
      <c r="D203" s="17">
        <f t="shared" si="18"/>
        <v>2.5621933176528441E-3</v>
      </c>
      <c r="E203" s="14">
        <f t="shared" si="19"/>
        <v>0.17535651066016064</v>
      </c>
      <c r="F203" s="14" t="s">
        <v>209</v>
      </c>
      <c r="G203" s="12">
        <v>0.1774394850986428</v>
      </c>
      <c r="H203">
        <f t="shared" si="15"/>
        <v>0.1774394850986428</v>
      </c>
      <c r="I203">
        <f t="shared" si="16"/>
        <v>1.7743948509864281E-4</v>
      </c>
      <c r="J203">
        <f t="shared" si="17"/>
        <v>1.3320641317092912E-2</v>
      </c>
      <c r="K203">
        <v>20</v>
      </c>
    </row>
    <row r="204" spans="2:11" ht="16.5">
      <c r="B204" s="21" t="s">
        <v>632</v>
      </c>
      <c r="C204" s="22">
        <v>71.150000000000006</v>
      </c>
      <c r="D204" s="17">
        <f t="shared" si="18"/>
        <v>2.5621933176528441E-3</v>
      </c>
      <c r="E204" s="14">
        <f t="shared" si="19"/>
        <v>0.18230005455099987</v>
      </c>
      <c r="F204" s="14" t="s">
        <v>210</v>
      </c>
      <c r="G204" s="12">
        <v>0.17423814187771092</v>
      </c>
      <c r="H204">
        <f t="shared" si="15"/>
        <v>0.17423814187771092</v>
      </c>
      <c r="I204">
        <f t="shared" si="16"/>
        <v>1.7423814187771092E-4</v>
      </c>
      <c r="J204">
        <f t="shared" si="17"/>
        <v>1.3199929616392313E-2</v>
      </c>
      <c r="K204">
        <v>20</v>
      </c>
    </row>
    <row r="205" spans="2:11" ht="16.5">
      <c r="B205" s="21" t="s">
        <v>633</v>
      </c>
      <c r="C205" s="22">
        <v>92.72</v>
      </c>
      <c r="D205" s="17">
        <f t="shared" si="18"/>
        <v>2.5621933176528441E-3</v>
      </c>
      <c r="E205" s="14">
        <f t="shared" si="19"/>
        <v>0.23756656441277169</v>
      </c>
      <c r="F205" s="14" t="s">
        <v>211</v>
      </c>
      <c r="G205" s="12">
        <v>0.19022247096683925</v>
      </c>
      <c r="H205">
        <f t="shared" si="15"/>
        <v>0.19022247096683925</v>
      </c>
      <c r="I205">
        <f t="shared" si="16"/>
        <v>1.9022247096683924E-4</v>
      </c>
      <c r="J205">
        <f t="shared" si="17"/>
        <v>1.3792116261358851E-2</v>
      </c>
      <c r="K205">
        <v>20</v>
      </c>
    </row>
    <row r="206" spans="2:11" ht="16.5">
      <c r="B206" s="21" t="s">
        <v>634</v>
      </c>
      <c r="C206" s="22">
        <v>37.74</v>
      </c>
      <c r="D206" s="17">
        <f t="shared" si="18"/>
        <v>2.5621933176528441E-3</v>
      </c>
      <c r="E206" s="14">
        <f t="shared" si="19"/>
        <v>9.6697175808218336E-2</v>
      </c>
      <c r="F206" s="14" t="s">
        <v>212</v>
      </c>
      <c r="G206" s="12">
        <v>8.8406324331887512E-2</v>
      </c>
      <c r="H206">
        <f t="shared" si="15"/>
        <v>8.8406324331887512E-2</v>
      </c>
      <c r="I206">
        <f t="shared" si="16"/>
        <v>8.8406324331887512E-5</v>
      </c>
      <c r="J206">
        <f t="shared" si="17"/>
        <v>9.4024637373343548E-3</v>
      </c>
      <c r="K206">
        <v>20</v>
      </c>
    </row>
    <row r="207" spans="2:11" ht="16.5">
      <c r="B207" s="21" t="s">
        <v>635</v>
      </c>
      <c r="C207" s="23">
        <v>108.5</v>
      </c>
      <c r="D207" s="17">
        <f t="shared" si="18"/>
        <v>2.5621933176528441E-3</v>
      </c>
      <c r="E207" s="14">
        <f t="shared" si="19"/>
        <v>0.27799797496533357</v>
      </c>
      <c r="F207" s="14" t="s">
        <v>213</v>
      </c>
      <c r="G207" s="12">
        <v>0.2464810409962222</v>
      </c>
      <c r="H207">
        <f t="shared" ref="H207:H264" si="20">G207</f>
        <v>0.2464810409962222</v>
      </c>
      <c r="I207">
        <f t="shared" si="16"/>
        <v>2.4648104099622221E-4</v>
      </c>
      <c r="J207">
        <f t="shared" si="17"/>
        <v>1.5699714678815733E-2</v>
      </c>
      <c r="K207">
        <v>20</v>
      </c>
    </row>
    <row r="208" spans="2:11" ht="16.5">
      <c r="B208" s="21" t="s">
        <v>636</v>
      </c>
      <c r="C208" s="22">
        <v>80.790000000000006</v>
      </c>
      <c r="D208" s="17">
        <f t="shared" si="18"/>
        <v>2.5621933176528441E-3</v>
      </c>
      <c r="E208" s="14">
        <f t="shared" si="19"/>
        <v>0.20699959813317328</v>
      </c>
      <c r="F208" s="14" t="s">
        <v>214</v>
      </c>
      <c r="G208" s="12">
        <v>0.18135721281656642</v>
      </c>
      <c r="H208">
        <f t="shared" si="20"/>
        <v>0.18135721281656642</v>
      </c>
      <c r="I208">
        <f t="shared" si="16"/>
        <v>1.8135721281656642E-4</v>
      </c>
      <c r="J208">
        <f t="shared" si="17"/>
        <v>1.3466893213230972E-2</v>
      </c>
      <c r="K208">
        <v>20</v>
      </c>
    </row>
    <row r="209" spans="2:11" ht="16.5">
      <c r="B209" s="21" t="s">
        <v>637</v>
      </c>
      <c r="C209" s="23">
        <v>86.3</v>
      </c>
      <c r="D209" s="17">
        <f t="shared" si="18"/>
        <v>2.5621933176528441E-3</v>
      </c>
      <c r="E209" s="14">
        <f t="shared" si="19"/>
        <v>0.22111728331344044</v>
      </c>
      <c r="F209" s="14" t="s">
        <v>215</v>
      </c>
      <c r="G209" s="12">
        <v>7.6966559395550596E-2</v>
      </c>
      <c r="H209">
        <f t="shared" si="20"/>
        <v>7.6966559395550596E-2</v>
      </c>
      <c r="I209">
        <f t="shared" si="16"/>
        <v>7.6966559395550601E-5</v>
      </c>
      <c r="J209">
        <f t="shared" si="17"/>
        <v>8.7730587251853391E-3</v>
      </c>
      <c r="K209">
        <v>20</v>
      </c>
    </row>
    <row r="210" spans="2:11" ht="16.5">
      <c r="B210" s="21" t="s">
        <v>638</v>
      </c>
      <c r="C210" s="22">
        <v>95.28</v>
      </c>
      <c r="D210" s="17">
        <f t="shared" si="18"/>
        <v>2.5621933176528441E-3</v>
      </c>
      <c r="E210" s="14">
        <f t="shared" si="19"/>
        <v>0.24412577930596299</v>
      </c>
      <c r="F210" s="14" t="s">
        <v>216</v>
      </c>
      <c r="G210" s="12">
        <v>0.153</v>
      </c>
      <c r="H210">
        <f t="shared" si="20"/>
        <v>0.153</v>
      </c>
      <c r="I210">
        <f t="shared" si="16"/>
        <v>1.5300000000000001E-4</v>
      </c>
      <c r="J210">
        <f t="shared" si="17"/>
        <v>1.2369316876852983E-2</v>
      </c>
      <c r="K210">
        <v>20</v>
      </c>
    </row>
    <row r="211" spans="2:11" ht="16.5">
      <c r="B211" s="21" t="s">
        <v>639</v>
      </c>
      <c r="C211" s="22">
        <v>37.64</v>
      </c>
      <c r="D211" s="17">
        <f t="shared" si="18"/>
        <v>2.5621933176528441E-3</v>
      </c>
      <c r="E211" s="14">
        <f t="shared" si="19"/>
        <v>9.6440956476453052E-2</v>
      </c>
      <c r="F211" s="14" t="s">
        <v>217</v>
      </c>
      <c r="G211" s="12">
        <v>0.15928361550300826</v>
      </c>
      <c r="H211">
        <f t="shared" si="20"/>
        <v>0.15928361550300826</v>
      </c>
      <c r="I211">
        <f t="shared" si="16"/>
        <v>1.5928361550300826E-4</v>
      </c>
      <c r="J211">
        <f t="shared" si="17"/>
        <v>1.2620761288567669E-2</v>
      </c>
      <c r="K211">
        <v>20</v>
      </c>
    </row>
    <row r="212" spans="2:11" ht="16.5">
      <c r="B212" s="21" t="s">
        <v>640</v>
      </c>
      <c r="C212" s="22">
        <v>82.32</v>
      </c>
      <c r="D212" s="17">
        <f t="shared" si="18"/>
        <v>2.5621933176528441E-3</v>
      </c>
      <c r="E212" s="14">
        <f t="shared" si="19"/>
        <v>0.21091975390918211</v>
      </c>
      <c r="F212" s="14" t="s">
        <v>218</v>
      </c>
      <c r="G212" s="12">
        <v>0.20757240800335805</v>
      </c>
      <c r="H212">
        <f t="shared" si="20"/>
        <v>0.20757240800335805</v>
      </c>
      <c r="I212">
        <f t="shared" si="16"/>
        <v>2.0757240800335804E-4</v>
      </c>
      <c r="J212">
        <f t="shared" si="17"/>
        <v>1.4407373390155404E-2</v>
      </c>
      <c r="K212">
        <v>20</v>
      </c>
    </row>
    <row r="213" spans="2:11" ht="16.5">
      <c r="B213" s="21" t="s">
        <v>641</v>
      </c>
      <c r="C213" s="25">
        <v>71</v>
      </c>
      <c r="D213" s="17">
        <f t="shared" si="18"/>
        <v>2.5621933176528441E-3</v>
      </c>
      <c r="E213" s="14">
        <f t="shared" si="19"/>
        <v>0.18191572555335192</v>
      </c>
      <c r="F213" s="14" t="s">
        <v>219</v>
      </c>
      <c r="G213" s="12">
        <v>8.4488596613963907E-2</v>
      </c>
      <c r="H213">
        <f t="shared" si="20"/>
        <v>8.4488596613963907E-2</v>
      </c>
      <c r="I213">
        <f t="shared" si="16"/>
        <v>8.4488596613963902E-5</v>
      </c>
      <c r="J213">
        <f t="shared" si="17"/>
        <v>9.1917678720670436E-3</v>
      </c>
      <c r="K213">
        <v>20</v>
      </c>
    </row>
    <row r="214" spans="2:11" ht="16.5">
      <c r="B214" s="21" t="s">
        <v>642</v>
      </c>
      <c r="C214" s="22">
        <v>41.41</v>
      </c>
      <c r="D214" s="17">
        <f t="shared" si="18"/>
        <v>2.5621933176528441E-3</v>
      </c>
      <c r="E214" s="14">
        <f t="shared" si="19"/>
        <v>0.10610042528400426</v>
      </c>
      <c r="F214" s="14" t="s">
        <v>220</v>
      </c>
      <c r="G214" s="12">
        <v>0.24289911851126347</v>
      </c>
      <c r="H214">
        <f t="shared" si="20"/>
        <v>0.24289911851126347</v>
      </c>
      <c r="I214">
        <f t="shared" si="16"/>
        <v>2.4289911851126347E-4</v>
      </c>
      <c r="J214">
        <f t="shared" si="17"/>
        <v>1.5585221156957109E-2</v>
      </c>
      <c r="K214">
        <v>20</v>
      </c>
    </row>
    <row r="215" spans="2:11" ht="16.5">
      <c r="B215" s="21" t="s">
        <v>643</v>
      </c>
      <c r="C215" s="23">
        <v>150.1</v>
      </c>
      <c r="D215" s="17">
        <f t="shared" si="18"/>
        <v>2.5621933176528441E-3</v>
      </c>
      <c r="E215" s="14">
        <f t="shared" si="19"/>
        <v>0.38458521697969189</v>
      </c>
      <c r="F215" s="14" t="s">
        <v>221</v>
      </c>
      <c r="G215" s="12">
        <v>0.18086469847488459</v>
      </c>
      <c r="H215">
        <f t="shared" si="20"/>
        <v>0.18086469847488459</v>
      </c>
      <c r="I215">
        <f t="shared" si="16"/>
        <v>1.808646984748846E-4</v>
      </c>
      <c r="J215">
        <f t="shared" si="17"/>
        <v>1.344859466542451E-2</v>
      </c>
      <c r="K215">
        <v>20</v>
      </c>
    </row>
    <row r="216" spans="2:11" ht="16.5">
      <c r="B216" s="26" t="s">
        <v>644</v>
      </c>
      <c r="C216" s="27">
        <v>88.95</v>
      </c>
      <c r="D216" s="17">
        <f t="shared" si="18"/>
        <v>2.5621933176528441E-3</v>
      </c>
      <c r="E216" s="14">
        <f t="shared" si="19"/>
        <v>0.22790709560522049</v>
      </c>
      <c r="F216" s="14" t="s">
        <v>222</v>
      </c>
      <c r="G216" s="12">
        <v>0.19319994403246118</v>
      </c>
      <c r="H216">
        <f t="shared" si="20"/>
        <v>0.19319994403246118</v>
      </c>
      <c r="I216">
        <f t="shared" si="16"/>
        <v>1.9319994403246119E-4</v>
      </c>
      <c r="J216">
        <f t="shared" si="17"/>
        <v>1.3899638269842175E-2</v>
      </c>
      <c r="K216">
        <v>20</v>
      </c>
    </row>
    <row r="217" spans="2:11" ht="16.5">
      <c r="B217" s="26" t="s">
        <v>645</v>
      </c>
      <c r="C217" s="29">
        <v>20.100000000000001</v>
      </c>
      <c r="D217" s="17">
        <f t="shared" si="18"/>
        <v>2.5621933176528441E-3</v>
      </c>
      <c r="E217" s="14">
        <f t="shared" si="19"/>
        <v>5.1500085684822172E-2</v>
      </c>
      <c r="F217" s="14" t="s">
        <v>223</v>
      </c>
      <c r="G217" s="12">
        <v>0.213303483979292</v>
      </c>
      <c r="H217">
        <f t="shared" si="20"/>
        <v>0.213303483979292</v>
      </c>
      <c r="I217">
        <f t="shared" si="16"/>
        <v>2.13303483979292E-4</v>
      </c>
      <c r="J217">
        <f t="shared" si="17"/>
        <v>1.46049130082754E-2</v>
      </c>
      <c r="K217">
        <v>20</v>
      </c>
    </row>
    <row r="218" spans="2:11" ht="16.5">
      <c r="B218" s="26" t="s">
        <v>646</v>
      </c>
      <c r="C218" s="27">
        <v>41.41</v>
      </c>
      <c r="D218" s="17">
        <f t="shared" si="18"/>
        <v>2.5621933176528441E-3</v>
      </c>
      <c r="E218" s="14">
        <f t="shared" si="19"/>
        <v>0.10610042528400426</v>
      </c>
      <c r="F218" s="14" t="s">
        <v>224</v>
      </c>
      <c r="G218" s="12">
        <v>0.18428991185112634</v>
      </c>
      <c r="H218">
        <f t="shared" si="20"/>
        <v>0.18428991185112634</v>
      </c>
      <c r="I218">
        <f t="shared" si="16"/>
        <v>1.8428991185112634E-4</v>
      </c>
      <c r="J218">
        <f t="shared" si="17"/>
        <v>1.3575342052822329E-2</v>
      </c>
      <c r="K218">
        <v>20</v>
      </c>
    </row>
    <row r="219" spans="2:11" ht="16.5">
      <c r="B219" s="26" t="s">
        <v>647</v>
      </c>
      <c r="C219" s="27">
        <v>92.02</v>
      </c>
      <c r="D219" s="17">
        <f t="shared" si="18"/>
        <v>2.5621933176528441E-3</v>
      </c>
      <c r="E219" s="14">
        <f t="shared" si="19"/>
        <v>0.2357730290904147</v>
      </c>
      <c r="F219" s="14" t="s">
        <v>225</v>
      </c>
      <c r="G219" s="12">
        <v>0.15894781027004337</v>
      </c>
      <c r="H219">
        <f t="shared" si="20"/>
        <v>0.15894781027004337</v>
      </c>
      <c r="I219">
        <f t="shared" si="16"/>
        <v>1.5894781027004338E-4</v>
      </c>
      <c r="J219">
        <f t="shared" si="17"/>
        <v>1.2607450585667325E-2</v>
      </c>
      <c r="K219">
        <v>20</v>
      </c>
    </row>
    <row r="220" spans="2:11" ht="16.5">
      <c r="B220" s="26" t="s">
        <v>648</v>
      </c>
      <c r="C220" s="27">
        <v>41.31</v>
      </c>
      <c r="D220" s="17">
        <f t="shared" si="18"/>
        <v>2.5621933176528441E-3</v>
      </c>
      <c r="E220" s="14">
        <f t="shared" si="19"/>
        <v>0.10584420595223899</v>
      </c>
      <c r="F220" s="14" t="s">
        <v>226</v>
      </c>
      <c r="G220" s="12">
        <v>9.2704631313837965E-2</v>
      </c>
      <c r="H220">
        <f t="shared" si="20"/>
        <v>9.2704631313837965E-2</v>
      </c>
      <c r="I220">
        <f t="shared" si="16"/>
        <v>9.270463131383797E-5</v>
      </c>
      <c r="J220">
        <f t="shared" si="17"/>
        <v>9.6283244291952459E-3</v>
      </c>
      <c r="K220">
        <v>20</v>
      </c>
    </row>
    <row r="221" spans="2:11" ht="16.5">
      <c r="B221" s="26" t="s">
        <v>649</v>
      </c>
      <c r="C221" s="29">
        <v>110.4</v>
      </c>
      <c r="D221" s="17">
        <f t="shared" si="18"/>
        <v>2.5621933176528441E-3</v>
      </c>
      <c r="E221" s="14">
        <f t="shared" si="19"/>
        <v>0.28286614226887402</v>
      </c>
      <c r="F221" s="14" t="s">
        <v>227</v>
      </c>
      <c r="G221" s="12">
        <v>0.3360291031201903</v>
      </c>
      <c r="H221">
        <f t="shared" si="20"/>
        <v>0.3360291031201903</v>
      </c>
      <c r="I221">
        <f t="shared" si="16"/>
        <v>3.3602910312019029E-4</v>
      </c>
      <c r="J221">
        <f t="shared" si="17"/>
        <v>1.8331096615319835E-2</v>
      </c>
      <c r="K221">
        <v>20</v>
      </c>
    </row>
    <row r="222" spans="2:11" ht="16.5">
      <c r="B222" s="26" t="s">
        <v>650</v>
      </c>
      <c r="C222" s="27">
        <v>41.95</v>
      </c>
      <c r="D222" s="17">
        <f t="shared" si="18"/>
        <v>2.5621933176528441E-3</v>
      </c>
      <c r="E222" s="14">
        <f t="shared" si="19"/>
        <v>0.10748400967553681</v>
      </c>
      <c r="F222" s="14" t="s">
        <v>228</v>
      </c>
      <c r="G222" s="12">
        <v>0.19913250314817407</v>
      </c>
      <c r="H222">
        <f t="shared" si="20"/>
        <v>0.19913250314817407</v>
      </c>
      <c r="I222">
        <f t="shared" si="16"/>
        <v>1.9913250314817406E-4</v>
      </c>
      <c r="J222">
        <f t="shared" si="17"/>
        <v>1.4111431647716473E-2</v>
      </c>
      <c r="K222">
        <v>20</v>
      </c>
    </row>
    <row r="223" spans="2:11" ht="16.5">
      <c r="B223" s="26" t="s">
        <v>651</v>
      </c>
      <c r="C223" s="27">
        <v>90.25</v>
      </c>
      <c r="D223" s="17">
        <f t="shared" si="18"/>
        <v>2.5621933176528441E-3</v>
      </c>
      <c r="E223" s="14">
        <f t="shared" si="19"/>
        <v>0.23123794691816918</v>
      </c>
      <c r="F223" s="14" t="s">
        <v>229</v>
      </c>
      <c r="G223" s="12">
        <v>9.2704631313837965E-2</v>
      </c>
      <c r="H223">
        <f t="shared" si="20"/>
        <v>9.2704631313837965E-2</v>
      </c>
      <c r="I223">
        <f t="shared" si="16"/>
        <v>9.270463131383797E-5</v>
      </c>
      <c r="J223">
        <f t="shared" si="17"/>
        <v>9.6283244291952459E-3</v>
      </c>
      <c r="K223">
        <v>20</v>
      </c>
    </row>
    <row r="224" spans="2:11" ht="16.5">
      <c r="B224" s="26" t="s">
        <v>652</v>
      </c>
      <c r="C224" s="27">
        <v>38.979999999999997</v>
      </c>
      <c r="D224" s="17">
        <f t="shared" si="18"/>
        <v>2.5621933176528441E-3</v>
      </c>
      <c r="E224" s="14">
        <f t="shared" si="19"/>
        <v>9.9874295522107859E-2</v>
      </c>
      <c r="F224" s="14" t="s">
        <v>230</v>
      </c>
      <c r="G224" s="12">
        <v>0.20600531691618862</v>
      </c>
      <c r="H224">
        <f t="shared" si="20"/>
        <v>0.20600531691618862</v>
      </c>
      <c r="I224">
        <f t="shared" si="16"/>
        <v>2.0600531691618862E-4</v>
      </c>
      <c r="J224">
        <f t="shared" si="17"/>
        <v>1.4352885316764314E-2</v>
      </c>
      <c r="K224">
        <v>20</v>
      </c>
    </row>
    <row r="225" spans="2:11" ht="16.5">
      <c r="B225" s="26" t="s">
        <v>653</v>
      </c>
      <c r="C225" s="27">
        <v>75.83</v>
      </c>
      <c r="D225" s="17">
        <f t="shared" si="18"/>
        <v>2.5621933176528441E-3</v>
      </c>
      <c r="E225" s="14">
        <f t="shared" si="19"/>
        <v>0.19429111927761517</v>
      </c>
      <c r="F225" s="14" t="s">
        <v>231</v>
      </c>
      <c r="G225" s="12">
        <v>0.24715265146215198</v>
      </c>
      <c r="H225">
        <f t="shared" si="20"/>
        <v>0.24715265146215198</v>
      </c>
      <c r="I225">
        <f t="shared" si="16"/>
        <v>2.4715265146215196E-4</v>
      </c>
      <c r="J225">
        <f t="shared" si="17"/>
        <v>1.5721089385349604E-2</v>
      </c>
      <c r="K225">
        <v>20</v>
      </c>
    </row>
    <row r="226" spans="2:11" ht="16.5">
      <c r="B226" s="26" t="s">
        <v>654</v>
      </c>
      <c r="C226" s="27">
        <v>43.12</v>
      </c>
      <c r="D226" s="17">
        <f t="shared" si="18"/>
        <v>2.5621933176528441E-3</v>
      </c>
      <c r="E226" s="14">
        <f t="shared" si="19"/>
        <v>0.11048177585719063</v>
      </c>
      <c r="F226" s="14" t="s">
        <v>232</v>
      </c>
      <c r="G226" s="12">
        <v>9.3913530152511554E-2</v>
      </c>
      <c r="H226">
        <f t="shared" si="20"/>
        <v>9.3913530152511554E-2</v>
      </c>
      <c r="I226">
        <f t="shared" si="16"/>
        <v>9.3913530152511552E-5</v>
      </c>
      <c r="J226">
        <f t="shared" si="17"/>
        <v>9.6908993469394557E-3</v>
      </c>
      <c r="K226">
        <v>20</v>
      </c>
    </row>
    <row r="227" spans="2:11" ht="16.5">
      <c r="B227" s="26" t="s">
        <v>655</v>
      </c>
      <c r="C227" s="28">
        <v>109</v>
      </c>
      <c r="D227" s="17">
        <f t="shared" si="18"/>
        <v>2.5621933176528441E-3</v>
      </c>
      <c r="E227" s="14">
        <f t="shared" si="19"/>
        <v>0.27927907162415999</v>
      </c>
      <c r="F227" s="14" t="s">
        <v>233</v>
      </c>
      <c r="G227" s="12">
        <v>0.20204281516720302</v>
      </c>
      <c r="H227">
        <f t="shared" si="20"/>
        <v>0.20204281516720302</v>
      </c>
      <c r="I227">
        <f t="shared" si="16"/>
        <v>2.0204281516720301E-4</v>
      </c>
      <c r="J227">
        <f t="shared" si="17"/>
        <v>1.4214176556072568E-2</v>
      </c>
      <c r="K227">
        <v>20</v>
      </c>
    </row>
    <row r="228" spans="2:11" ht="16.5">
      <c r="B228" s="26" t="s">
        <v>656</v>
      </c>
      <c r="C228" s="29">
        <v>116.6</v>
      </c>
      <c r="D228" s="17">
        <f t="shared" si="18"/>
        <v>2.5621933176528441E-3</v>
      </c>
      <c r="E228" s="14">
        <f t="shared" si="19"/>
        <v>0.29875174083832162</v>
      </c>
      <c r="F228" s="14" t="s">
        <v>234</v>
      </c>
      <c r="G228" s="12">
        <v>8.7264586539806913E-2</v>
      </c>
      <c r="H228">
        <f t="shared" si="20"/>
        <v>8.7264586539806913E-2</v>
      </c>
      <c r="I228">
        <f t="shared" si="16"/>
        <v>8.7264586539806914E-5</v>
      </c>
      <c r="J228">
        <f t="shared" si="17"/>
        <v>9.3415516130783607E-3</v>
      </c>
      <c r="K228">
        <v>20</v>
      </c>
    </row>
    <row r="229" spans="2:11" ht="16.5">
      <c r="B229" s="26" t="s">
        <v>657</v>
      </c>
      <c r="C229" s="29">
        <v>46.2</v>
      </c>
      <c r="D229" s="17">
        <f t="shared" si="18"/>
        <v>2.5621933176528441E-3</v>
      </c>
      <c r="E229" s="14">
        <f t="shared" si="19"/>
        <v>0.11837333127556141</v>
      </c>
      <c r="F229" s="14" t="s">
        <v>235</v>
      </c>
      <c r="G229" s="12">
        <v>0.16976073877151251</v>
      </c>
      <c r="H229">
        <f t="shared" si="20"/>
        <v>0.16976073877151251</v>
      </c>
      <c r="I229">
        <f t="shared" si="16"/>
        <v>1.6976073877151253E-4</v>
      </c>
      <c r="J229">
        <f t="shared" si="17"/>
        <v>1.302922633050453E-2</v>
      </c>
      <c r="K229">
        <v>20</v>
      </c>
    </row>
    <row r="230" spans="2:11" ht="16.5">
      <c r="B230" s="26" t="s">
        <v>658</v>
      </c>
      <c r="C230" s="27">
        <v>80.28</v>
      </c>
      <c r="D230" s="17">
        <f t="shared" si="18"/>
        <v>2.5621933176528441E-3</v>
      </c>
      <c r="E230" s="14">
        <f t="shared" si="19"/>
        <v>0.20569287954117033</v>
      </c>
      <c r="F230" s="14" t="s">
        <v>236</v>
      </c>
      <c r="G230" s="12">
        <v>9.6532810969637603E-2</v>
      </c>
      <c r="H230">
        <f t="shared" si="20"/>
        <v>9.6532810969637603E-2</v>
      </c>
      <c r="I230">
        <f t="shared" si="16"/>
        <v>9.6532810969637598E-5</v>
      </c>
      <c r="J230">
        <f t="shared" si="17"/>
        <v>9.8251112446443873E-3</v>
      </c>
      <c r="K230">
        <v>20</v>
      </c>
    </row>
    <row r="231" spans="2:11" ht="16.5">
      <c r="B231" s="26" t="s">
        <v>659</v>
      </c>
      <c r="C231" s="27">
        <v>75.45</v>
      </c>
      <c r="D231" s="17">
        <f t="shared" si="18"/>
        <v>2.5621933176528441E-3</v>
      </c>
      <c r="E231" s="14">
        <f t="shared" si="19"/>
        <v>0.19331748581690708</v>
      </c>
      <c r="F231" s="14" t="s">
        <v>237</v>
      </c>
      <c r="G231" s="12">
        <v>0.261032601091367</v>
      </c>
      <c r="H231">
        <f t="shared" si="20"/>
        <v>0.261032601091367</v>
      </c>
      <c r="I231">
        <f t="shared" si="16"/>
        <v>2.6103260109136702E-4</v>
      </c>
      <c r="J231">
        <f t="shared" si="17"/>
        <v>1.6156503368345732E-2</v>
      </c>
      <c r="K231">
        <v>20</v>
      </c>
    </row>
    <row r="232" spans="2:11" ht="16.5">
      <c r="B232" s="26" t="s">
        <v>660</v>
      </c>
      <c r="C232" s="27">
        <v>40.67</v>
      </c>
      <c r="D232" s="17">
        <f t="shared" si="18"/>
        <v>2.5621933176528441E-3</v>
      </c>
      <c r="E232" s="14">
        <f t="shared" si="19"/>
        <v>0.10420440222894117</v>
      </c>
      <c r="F232" s="14" t="s">
        <v>238</v>
      </c>
      <c r="G232" s="12">
        <v>0.10342801175318315</v>
      </c>
      <c r="H232">
        <f t="shared" si="20"/>
        <v>0.10342801175318315</v>
      </c>
      <c r="I232">
        <f t="shared" si="16"/>
        <v>1.0342801175318316E-4</v>
      </c>
      <c r="J232">
        <f t="shared" si="17"/>
        <v>1.0169956329954577E-2</v>
      </c>
      <c r="K232">
        <v>20</v>
      </c>
    </row>
    <row r="233" spans="2:11" ht="16.5">
      <c r="B233" s="26" t="s">
        <v>661</v>
      </c>
      <c r="C233" s="29">
        <v>114.5</v>
      </c>
      <c r="D233" s="17">
        <f t="shared" si="18"/>
        <v>2.5621933176528441E-3</v>
      </c>
      <c r="E233" s="14">
        <f t="shared" si="19"/>
        <v>0.29337113487125066</v>
      </c>
      <c r="F233" s="14" t="s">
        <v>239</v>
      </c>
      <c r="G233" s="12">
        <v>0.17972296068280399</v>
      </c>
      <c r="H233">
        <f t="shared" si="20"/>
        <v>0.17972296068280399</v>
      </c>
      <c r="I233">
        <f t="shared" si="16"/>
        <v>1.79722960682804E-4</v>
      </c>
      <c r="J233">
        <f t="shared" si="17"/>
        <v>1.3406079243492634E-2</v>
      </c>
      <c r="K233">
        <v>20</v>
      </c>
    </row>
    <row r="234" spans="2:11" ht="16.5">
      <c r="B234" s="26" t="s">
        <v>662</v>
      </c>
      <c r="C234" s="29">
        <v>104.2</v>
      </c>
      <c r="D234" s="17">
        <f t="shared" si="18"/>
        <v>2.5621933176528441E-3</v>
      </c>
      <c r="E234" s="14">
        <f t="shared" si="19"/>
        <v>0.26698054369942636</v>
      </c>
      <c r="F234" s="14" t="s">
        <v>240</v>
      </c>
      <c r="G234" s="12">
        <v>8.2249895060864706E-2</v>
      </c>
      <c r="H234">
        <f t="shared" si="20"/>
        <v>8.2249895060864706E-2</v>
      </c>
      <c r="I234">
        <f t="shared" si="16"/>
        <v>8.2249895060864704E-5</v>
      </c>
      <c r="J234">
        <f t="shared" si="17"/>
        <v>9.0691727881248747E-3</v>
      </c>
      <c r="K234">
        <v>20</v>
      </c>
    </row>
    <row r="235" spans="2:11" ht="16.5">
      <c r="B235" s="26" t="s">
        <v>663</v>
      </c>
      <c r="C235" s="27">
        <v>40.78</v>
      </c>
      <c r="D235" s="17">
        <f t="shared" si="18"/>
        <v>2.5621933176528441E-3</v>
      </c>
      <c r="E235" s="14">
        <f t="shared" si="19"/>
        <v>0.10448624349388298</v>
      </c>
      <c r="F235" s="14" t="s">
        <v>241</v>
      </c>
      <c r="G235" s="12">
        <v>0.16891003218133485</v>
      </c>
      <c r="H235">
        <f t="shared" si="20"/>
        <v>0.16891003218133485</v>
      </c>
      <c r="I235">
        <f t="shared" si="16"/>
        <v>1.6891003218133486E-4</v>
      </c>
      <c r="J235">
        <f t="shared" si="17"/>
        <v>1.2996539238633293E-2</v>
      </c>
      <c r="K235">
        <v>20</v>
      </c>
    </row>
    <row r="236" spans="2:11" ht="16.5">
      <c r="B236" s="26" t="s">
        <v>664</v>
      </c>
      <c r="C236" s="27">
        <v>76.81</v>
      </c>
      <c r="D236" s="17">
        <f t="shared" si="18"/>
        <v>2.5621933176528441E-3</v>
      </c>
      <c r="E236" s="14">
        <f t="shared" si="19"/>
        <v>0.19680206872891495</v>
      </c>
      <c r="F236" s="14" t="s">
        <v>242</v>
      </c>
      <c r="G236" s="12">
        <v>9.1047992164544567E-2</v>
      </c>
      <c r="H236">
        <f t="shared" si="20"/>
        <v>9.1047992164544567E-2</v>
      </c>
      <c r="I236">
        <f t="shared" si="16"/>
        <v>9.1047992164544571E-5</v>
      </c>
      <c r="J236">
        <f t="shared" si="17"/>
        <v>9.541907155518994E-3</v>
      </c>
      <c r="K236">
        <v>20</v>
      </c>
    </row>
    <row r="237" spans="2:11" ht="16.5">
      <c r="B237" s="26" t="s">
        <v>665</v>
      </c>
      <c r="C237" s="29">
        <v>41.1</v>
      </c>
      <c r="D237" s="17">
        <f t="shared" si="18"/>
        <v>2.5621933176528441E-3</v>
      </c>
      <c r="E237" s="14">
        <f t="shared" si="19"/>
        <v>0.1053061453555319</v>
      </c>
      <c r="F237" s="14" t="s">
        <v>243</v>
      </c>
      <c r="G237" s="12">
        <v>0.23327270183293691</v>
      </c>
      <c r="H237">
        <f t="shared" si="20"/>
        <v>0.23327270183293691</v>
      </c>
      <c r="I237">
        <f t="shared" si="16"/>
        <v>2.3327270183293693E-4</v>
      </c>
      <c r="J237">
        <f t="shared" si="17"/>
        <v>1.5273267555861676E-2</v>
      </c>
      <c r="K237">
        <v>20</v>
      </c>
    </row>
    <row r="238" spans="2:11" ht="16.5">
      <c r="B238" s="26" t="s">
        <v>666</v>
      </c>
      <c r="C238" s="27">
        <v>81.14</v>
      </c>
      <c r="D238" s="17">
        <f t="shared" si="18"/>
        <v>2.5621933176528441E-3</v>
      </c>
      <c r="E238" s="14">
        <f t="shared" si="19"/>
        <v>0.20789636579435178</v>
      </c>
      <c r="F238" s="14" t="s">
        <v>244</v>
      </c>
      <c r="G238" s="12">
        <v>9.1294249335385477E-2</v>
      </c>
      <c r="H238">
        <f t="shared" si="20"/>
        <v>9.1294249335385477E-2</v>
      </c>
      <c r="I238">
        <f t="shared" si="16"/>
        <v>9.1294249335385479E-5</v>
      </c>
      <c r="J238">
        <f t="shared" si="17"/>
        <v>9.5548024226242111E-3</v>
      </c>
      <c r="K238">
        <v>20</v>
      </c>
    </row>
    <row r="239" spans="2:11" ht="16.5">
      <c r="B239" s="26" t="s">
        <v>667</v>
      </c>
      <c r="C239" s="27">
        <v>41.84</v>
      </c>
      <c r="D239" s="17">
        <f t="shared" si="18"/>
        <v>2.5621933176528441E-3</v>
      </c>
      <c r="E239" s="14">
        <f t="shared" si="19"/>
        <v>0.107202168410595</v>
      </c>
      <c r="F239" s="14" t="s">
        <v>245</v>
      </c>
      <c r="G239" s="12">
        <v>0.17195466629354975</v>
      </c>
      <c r="H239">
        <f t="shared" si="20"/>
        <v>0.17195466629354975</v>
      </c>
      <c r="I239">
        <f t="shared" si="16"/>
        <v>1.7195466629354975E-4</v>
      </c>
      <c r="J239">
        <f t="shared" si="17"/>
        <v>1.3113148603350369E-2</v>
      </c>
      <c r="K239">
        <v>20</v>
      </c>
    </row>
    <row r="240" spans="2:11" ht="16.5">
      <c r="B240" s="26" t="s">
        <v>668</v>
      </c>
      <c r="C240" s="29">
        <v>105.2</v>
      </c>
      <c r="D240" s="17">
        <f t="shared" si="18"/>
        <v>2.5621933176528441E-3</v>
      </c>
      <c r="E240" s="14">
        <f t="shared" si="19"/>
        <v>0.2695427370170792</v>
      </c>
      <c r="F240" s="14" t="s">
        <v>246</v>
      </c>
      <c r="G240" s="12">
        <v>9.2010633832377231E-2</v>
      </c>
      <c r="H240">
        <f t="shared" si="20"/>
        <v>9.2010633832377231E-2</v>
      </c>
      <c r="I240">
        <f t="shared" si="16"/>
        <v>9.2010633832377231E-5</v>
      </c>
      <c r="J240">
        <f t="shared" si="17"/>
        <v>9.5922173574402095E-3</v>
      </c>
      <c r="K240">
        <v>20</v>
      </c>
    </row>
    <row r="241" spans="2:11" ht="16.5">
      <c r="B241" s="26" t="s">
        <v>669</v>
      </c>
      <c r="C241" s="29">
        <v>41.2</v>
      </c>
      <c r="D241" s="17">
        <f t="shared" si="18"/>
        <v>2.5621933176528441E-3</v>
      </c>
      <c r="E241" s="14">
        <f t="shared" si="19"/>
        <v>0.10556236468729718</v>
      </c>
      <c r="F241" s="14" t="s">
        <v>247</v>
      </c>
      <c r="G241" s="12">
        <v>0.1816482440184693</v>
      </c>
      <c r="H241">
        <f t="shared" si="20"/>
        <v>0.1816482440184693</v>
      </c>
      <c r="I241">
        <f t="shared" ref="I241:I293" si="21">H241/1000</f>
        <v>1.816482440184693E-4</v>
      </c>
      <c r="J241">
        <f t="shared" ref="J241:J293" si="22">SQRT(I241)</f>
        <v>1.3477694313882819E-2</v>
      </c>
      <c r="K241">
        <v>20</v>
      </c>
    </row>
    <row r="242" spans="2:11" ht="16.5">
      <c r="B242" s="26" t="s">
        <v>670</v>
      </c>
      <c r="C242" s="27">
        <v>70.25</v>
      </c>
      <c r="D242" s="17">
        <f t="shared" si="18"/>
        <v>2.5621933176528441E-3</v>
      </c>
      <c r="E242" s="14">
        <f t="shared" si="19"/>
        <v>0.17999408056511229</v>
      </c>
      <c r="F242" s="14" t="s">
        <v>248</v>
      </c>
      <c r="G242" s="12">
        <v>9.3667272981670643E-2</v>
      </c>
      <c r="H242">
        <f t="shared" si="20"/>
        <v>9.3667272981670643E-2</v>
      </c>
      <c r="I242">
        <f t="shared" si="21"/>
        <v>9.3667272981670644E-5</v>
      </c>
      <c r="J242">
        <f t="shared" si="22"/>
        <v>9.6781854178182927E-3</v>
      </c>
      <c r="K242">
        <v>20</v>
      </c>
    </row>
    <row r="243" spans="2:11" ht="16.5">
      <c r="B243" s="21" t="s">
        <v>671</v>
      </c>
      <c r="C243" s="22">
        <v>37.24</v>
      </c>
      <c r="D243" s="17">
        <f t="shared" si="18"/>
        <v>2.5621933176528441E-3</v>
      </c>
      <c r="E243" s="14">
        <f t="shared" si="19"/>
        <v>9.5416079149391916E-2</v>
      </c>
      <c r="F243" s="14" t="s">
        <v>249</v>
      </c>
      <c r="G243" s="12">
        <v>0.23599999999999999</v>
      </c>
      <c r="H243">
        <f t="shared" si="20"/>
        <v>0.23599999999999999</v>
      </c>
      <c r="I243">
        <f t="shared" si="21"/>
        <v>2.3599999999999999E-4</v>
      </c>
      <c r="J243">
        <f t="shared" si="22"/>
        <v>1.5362291495737215E-2</v>
      </c>
      <c r="K243">
        <v>20</v>
      </c>
    </row>
    <row r="244" spans="2:11" ht="16.5">
      <c r="B244" s="21" t="s">
        <v>672</v>
      </c>
      <c r="C244" s="23">
        <v>74.8</v>
      </c>
      <c r="D244" s="17">
        <f t="shared" si="18"/>
        <v>2.5621933176528441E-3</v>
      </c>
      <c r="E244" s="14">
        <f t="shared" si="19"/>
        <v>0.19165206016043274</v>
      </c>
      <c r="F244" s="14" t="s">
        <v>250</v>
      </c>
      <c r="G244" s="12">
        <v>9.1999999999999998E-2</v>
      </c>
      <c r="H244">
        <f t="shared" si="20"/>
        <v>9.1999999999999998E-2</v>
      </c>
      <c r="I244">
        <f t="shared" si="21"/>
        <v>9.2E-5</v>
      </c>
      <c r="J244">
        <f t="shared" si="22"/>
        <v>9.5916630466254399E-3</v>
      </c>
      <c r="K244">
        <v>20</v>
      </c>
    </row>
    <row r="245" spans="2:11" ht="16.5">
      <c r="B245" s="21" t="s">
        <v>673</v>
      </c>
      <c r="C245" s="23">
        <v>40.9</v>
      </c>
      <c r="D245" s="17">
        <f t="shared" si="18"/>
        <v>2.5621933176528441E-3</v>
      </c>
      <c r="E245" s="14">
        <f t="shared" si="19"/>
        <v>0.10479370669200132</v>
      </c>
      <c r="F245" s="14" t="s">
        <v>251</v>
      </c>
      <c r="G245" s="12">
        <v>0.15726878410521897</v>
      </c>
      <c r="H245">
        <f t="shared" si="20"/>
        <v>0.15726878410521897</v>
      </c>
      <c r="I245">
        <f t="shared" si="21"/>
        <v>1.5726878410521897E-4</v>
      </c>
      <c r="J245">
        <f t="shared" si="22"/>
        <v>1.2540685152941962E-2</v>
      </c>
      <c r="K245">
        <v>20</v>
      </c>
    </row>
    <row r="246" spans="2:11" ht="16.5">
      <c r="B246" s="21" t="s">
        <v>674</v>
      </c>
      <c r="C246" s="22">
        <v>78.83</v>
      </c>
      <c r="D246" s="17">
        <f t="shared" si="18"/>
        <v>2.5621933176528441E-3</v>
      </c>
      <c r="E246" s="14">
        <f t="shared" si="19"/>
        <v>0.20197769923057368</v>
      </c>
      <c r="F246" s="14" t="s">
        <v>252</v>
      </c>
      <c r="G246" s="12">
        <v>8.3369245837414299E-2</v>
      </c>
      <c r="H246">
        <f t="shared" si="20"/>
        <v>8.3369245837414299E-2</v>
      </c>
      <c r="I246">
        <f t="shared" si="21"/>
        <v>8.3369245837414303E-5</v>
      </c>
      <c r="J246">
        <f t="shared" si="22"/>
        <v>9.130676088735943E-3</v>
      </c>
      <c r="K246">
        <v>20</v>
      </c>
    </row>
    <row r="247" spans="2:11" ht="16.5">
      <c r="B247" s="21" t="s">
        <v>675</v>
      </c>
      <c r="C247" s="22">
        <v>36.99</v>
      </c>
      <c r="D247" s="17">
        <f t="shared" si="18"/>
        <v>2.5621933176528441E-3</v>
      </c>
      <c r="E247" s="14">
        <f t="shared" si="19"/>
        <v>9.4775530819978707E-2</v>
      </c>
      <c r="F247" s="14" t="s">
        <v>253</v>
      </c>
      <c r="G247" s="12">
        <v>0.16745487617182034</v>
      </c>
      <c r="H247">
        <f t="shared" si="20"/>
        <v>0.16745487617182034</v>
      </c>
      <c r="I247">
        <f t="shared" si="21"/>
        <v>1.6745487617182033E-4</v>
      </c>
      <c r="J247">
        <f t="shared" si="22"/>
        <v>1.2940435702549598E-2</v>
      </c>
      <c r="K247">
        <v>20</v>
      </c>
    </row>
    <row r="248" spans="2:11" ht="16.5">
      <c r="B248" s="21" t="s">
        <v>676</v>
      </c>
      <c r="C248" s="23">
        <v>102.5</v>
      </c>
      <c r="D248" s="17">
        <f t="shared" si="18"/>
        <v>2.5621933176528441E-3</v>
      </c>
      <c r="E248" s="14">
        <f t="shared" si="19"/>
        <v>0.26262481505941654</v>
      </c>
      <c r="F248" s="14" t="s">
        <v>254</v>
      </c>
      <c r="G248" s="12">
        <v>9.156289352175738E-2</v>
      </c>
      <c r="H248">
        <f t="shared" si="20"/>
        <v>9.156289352175738E-2</v>
      </c>
      <c r="I248">
        <f t="shared" si="21"/>
        <v>9.1562893521757386E-5</v>
      </c>
      <c r="J248">
        <f t="shared" si="22"/>
        <v>9.5688501671704201E-3</v>
      </c>
      <c r="K248">
        <v>20</v>
      </c>
    </row>
    <row r="249" spans="2:11" ht="16.5">
      <c r="B249" s="21" t="s">
        <v>677</v>
      </c>
      <c r="C249" s="22">
        <v>37.03</v>
      </c>
      <c r="D249" s="17">
        <f t="shared" si="18"/>
        <v>2.5621933176528441E-3</v>
      </c>
      <c r="E249" s="14">
        <f t="shared" si="19"/>
        <v>9.4878018552684823E-2</v>
      </c>
      <c r="F249" s="14" t="s">
        <v>255</v>
      </c>
      <c r="G249" s="12">
        <v>0.17647684343081013</v>
      </c>
      <c r="H249">
        <f t="shared" si="20"/>
        <v>0.17647684343081013</v>
      </c>
      <c r="I249">
        <f t="shared" si="21"/>
        <v>1.7647684343081012E-4</v>
      </c>
      <c r="J249">
        <f t="shared" si="22"/>
        <v>1.3284458718021225E-2</v>
      </c>
      <c r="K249">
        <v>20</v>
      </c>
    </row>
    <row r="250" spans="2:11" ht="16.5">
      <c r="B250" s="21" t="s">
        <v>678</v>
      </c>
      <c r="C250" s="22">
        <v>91.16</v>
      </c>
      <c r="D250" s="17">
        <f t="shared" si="18"/>
        <v>2.5621933176528441E-3</v>
      </c>
      <c r="E250" s="14">
        <f t="shared" si="19"/>
        <v>0.23356954283723325</v>
      </c>
      <c r="F250" s="14" t="s">
        <v>256</v>
      </c>
      <c r="G250" s="12">
        <v>8.2809570449139502E-2</v>
      </c>
      <c r="H250">
        <f t="shared" si="20"/>
        <v>8.2809570449139502E-2</v>
      </c>
      <c r="I250">
        <f t="shared" si="21"/>
        <v>8.2809570449139504E-5</v>
      </c>
      <c r="J250">
        <f t="shared" si="22"/>
        <v>9.0999763982737621E-3</v>
      </c>
      <c r="K250">
        <v>20</v>
      </c>
    </row>
    <row r="251" spans="2:11" ht="16.5">
      <c r="B251" s="21" t="s">
        <v>679</v>
      </c>
      <c r="C251" s="22">
        <v>79.989999999999995</v>
      </c>
      <c r="D251" s="17">
        <f t="shared" si="18"/>
        <v>2.5621933176528441E-3</v>
      </c>
      <c r="E251" s="14">
        <f t="shared" si="19"/>
        <v>0.20494984347905099</v>
      </c>
      <c r="F251" s="14" t="s">
        <v>257</v>
      </c>
      <c r="G251" s="12">
        <v>0.22946690919266824</v>
      </c>
      <c r="H251">
        <f t="shared" si="20"/>
        <v>0.22946690919266824</v>
      </c>
      <c r="I251">
        <f t="shared" si="21"/>
        <v>2.2946690919266823E-4</v>
      </c>
      <c r="J251">
        <f t="shared" si="22"/>
        <v>1.5148165208785791E-2</v>
      </c>
      <c r="K251">
        <v>20</v>
      </c>
    </row>
    <row r="252" spans="2:11" ht="16.5">
      <c r="B252" s="21" t="s">
        <v>680</v>
      </c>
      <c r="C252" s="23">
        <v>103.6</v>
      </c>
      <c r="D252" s="17">
        <f t="shared" si="18"/>
        <v>2.5621933176528441E-3</v>
      </c>
      <c r="E252" s="14">
        <f t="shared" si="19"/>
        <v>0.26544322770883461</v>
      </c>
      <c r="F252" s="14" t="s">
        <v>258</v>
      </c>
      <c r="G252" s="12">
        <v>8.289911851126347E-2</v>
      </c>
      <c r="H252">
        <f t="shared" si="20"/>
        <v>8.289911851126347E-2</v>
      </c>
      <c r="I252">
        <f t="shared" si="21"/>
        <v>8.2899118511263473E-5</v>
      </c>
      <c r="J252">
        <f t="shared" si="22"/>
        <v>9.1048953047942003E-3</v>
      </c>
      <c r="K252">
        <v>20</v>
      </c>
    </row>
    <row r="253" spans="2:11" ht="16.5">
      <c r="B253" s="21" t="s">
        <v>681</v>
      </c>
      <c r="C253" s="22">
        <v>1.31</v>
      </c>
      <c r="D253" s="17">
        <f t="shared" si="18"/>
        <v>2.5621933176528441E-3</v>
      </c>
      <c r="E253" s="14">
        <f t="shared" si="19"/>
        <v>3.3564732461252257E-3</v>
      </c>
      <c r="F253" s="14" t="s">
        <v>259</v>
      </c>
      <c r="G253" s="12">
        <v>0.20408003358052329</v>
      </c>
      <c r="H253">
        <f t="shared" si="20"/>
        <v>0.20408003358052329</v>
      </c>
      <c r="I253">
        <f t="shared" si="21"/>
        <v>2.040800335805233E-4</v>
      </c>
      <c r="J253">
        <f t="shared" si="22"/>
        <v>1.4285658318065825E-2</v>
      </c>
      <c r="K253">
        <v>20</v>
      </c>
    </row>
    <row r="254" spans="2:11" ht="16.5">
      <c r="B254" s="21" t="s">
        <v>682</v>
      </c>
      <c r="C254" s="23">
        <v>107.5</v>
      </c>
      <c r="D254" s="17">
        <f t="shared" si="18"/>
        <v>2.5621933176528441E-3</v>
      </c>
      <c r="E254" s="14">
        <f t="shared" si="19"/>
        <v>0.27543578164768073</v>
      </c>
      <c r="F254" s="14" t="s">
        <v>260</v>
      </c>
      <c r="G254" s="12">
        <v>0.26416678326570586</v>
      </c>
      <c r="H254">
        <f t="shared" si="20"/>
        <v>0.26416678326570586</v>
      </c>
      <c r="I254">
        <f t="shared" si="21"/>
        <v>2.6416678326570585E-4</v>
      </c>
      <c r="J254">
        <f t="shared" si="22"/>
        <v>1.6253208399134796E-2</v>
      </c>
      <c r="K254">
        <v>20</v>
      </c>
    </row>
    <row r="255" spans="2:11" ht="16.5">
      <c r="B255" s="21" t="s">
        <v>683</v>
      </c>
      <c r="C255" s="23">
        <v>42.6</v>
      </c>
      <c r="D255" s="17">
        <f t="shared" si="18"/>
        <v>2.5621933176528441E-3</v>
      </c>
      <c r="E255" s="14">
        <f t="shared" si="19"/>
        <v>0.10914943533201116</v>
      </c>
      <c r="F255" s="14" t="s">
        <v>261</v>
      </c>
      <c r="G255" s="12">
        <v>8.7999999999999995E-2</v>
      </c>
      <c r="H255">
        <f t="shared" si="20"/>
        <v>8.7999999999999995E-2</v>
      </c>
      <c r="I255">
        <f t="shared" si="21"/>
        <v>8.7999999999999998E-5</v>
      </c>
      <c r="J255">
        <f t="shared" si="22"/>
        <v>9.3808315196468595E-3</v>
      </c>
      <c r="K255">
        <v>20</v>
      </c>
    </row>
    <row r="256" spans="2:11" ht="16.5">
      <c r="B256" s="21" t="s">
        <v>684</v>
      </c>
      <c r="C256" s="23">
        <v>73.7</v>
      </c>
      <c r="D256" s="17">
        <f t="shared" si="18"/>
        <v>2.5621933176528441E-3</v>
      </c>
      <c r="E256" s="14">
        <f t="shared" si="19"/>
        <v>0.18883364751101461</v>
      </c>
      <c r="F256" s="14" t="s">
        <v>262</v>
      </c>
      <c r="G256" s="12">
        <v>0.19040156709108719</v>
      </c>
      <c r="H256">
        <f t="shared" si="20"/>
        <v>0.19040156709108719</v>
      </c>
      <c r="I256">
        <f t="shared" si="21"/>
        <v>1.9040156709108718E-4</v>
      </c>
      <c r="J256">
        <f t="shared" si="22"/>
        <v>1.3798607433037843E-2</v>
      </c>
      <c r="K256">
        <v>20</v>
      </c>
    </row>
    <row r="257" spans="2:11" ht="16.5">
      <c r="B257" s="21" t="s">
        <v>685</v>
      </c>
      <c r="C257" s="22">
        <v>36.96</v>
      </c>
      <c r="D257" s="17">
        <f t="shared" ref="D257:D320" si="23">76.7/29935.29</f>
        <v>2.5621933176528441E-3</v>
      </c>
      <c r="E257" s="14">
        <f t="shared" ref="E257:E320" si="24">C257*D257</f>
        <v>9.4698665020449116E-2</v>
      </c>
      <c r="F257" s="14" t="s">
        <v>263</v>
      </c>
      <c r="G257" s="12">
        <v>9.536868616202604E-2</v>
      </c>
      <c r="H257">
        <f t="shared" si="20"/>
        <v>9.536868616202604E-2</v>
      </c>
      <c r="I257">
        <f t="shared" si="21"/>
        <v>9.5368686162026041E-5</v>
      </c>
      <c r="J257">
        <f t="shared" si="22"/>
        <v>9.7656892312844995E-3</v>
      </c>
      <c r="K257">
        <v>20</v>
      </c>
    </row>
    <row r="258" spans="2:11" ht="16.5">
      <c r="B258" s="21" t="s">
        <v>686</v>
      </c>
      <c r="C258" s="23">
        <v>108.4</v>
      </c>
      <c r="D258" s="17">
        <f t="shared" si="23"/>
        <v>2.5621933176528441E-3</v>
      </c>
      <c r="E258" s="14">
        <f t="shared" si="24"/>
        <v>0.27774175563356829</v>
      </c>
      <c r="F258" s="14" t="s">
        <v>264</v>
      </c>
      <c r="G258" s="12">
        <v>0.16499230446341123</v>
      </c>
      <c r="H258">
        <f t="shared" si="20"/>
        <v>0.16499230446341123</v>
      </c>
      <c r="I258">
        <f t="shared" si="21"/>
        <v>1.6499230446341122E-4</v>
      </c>
      <c r="J258">
        <f t="shared" si="22"/>
        <v>1.2844933026816887E-2</v>
      </c>
      <c r="K258">
        <v>20</v>
      </c>
    </row>
    <row r="259" spans="2:11" ht="16.5">
      <c r="B259" s="21" t="s">
        <v>687</v>
      </c>
      <c r="C259" s="23">
        <v>114.8</v>
      </c>
      <c r="D259" s="17">
        <f t="shared" si="23"/>
        <v>2.5621933176528441E-3</v>
      </c>
      <c r="E259" s="14">
        <f t="shared" si="24"/>
        <v>0.29413979286654651</v>
      </c>
      <c r="F259" s="14" t="s">
        <v>265</v>
      </c>
      <c r="G259" s="12">
        <v>8.2742409402546527E-2</v>
      </c>
      <c r="H259">
        <f t="shared" si="20"/>
        <v>8.2742409402546527E-2</v>
      </c>
      <c r="I259">
        <f t="shared" si="21"/>
        <v>8.274240940254652E-5</v>
      </c>
      <c r="J259">
        <f t="shared" si="22"/>
        <v>9.096285472793085E-3</v>
      </c>
      <c r="K259">
        <v>20</v>
      </c>
    </row>
    <row r="260" spans="2:11" ht="16.5">
      <c r="B260" s="21" t="s">
        <v>688</v>
      </c>
      <c r="C260" s="22">
        <v>43.12</v>
      </c>
      <c r="D260" s="17">
        <f t="shared" si="23"/>
        <v>2.5621933176528441E-3</v>
      </c>
      <c r="E260" s="14">
        <f t="shared" si="24"/>
        <v>0.11048177585719063</v>
      </c>
      <c r="F260" s="14" t="s">
        <v>266</v>
      </c>
      <c r="G260" s="12">
        <v>0.25700293829578841</v>
      </c>
      <c r="H260">
        <f t="shared" si="20"/>
        <v>0.25700293829578841</v>
      </c>
      <c r="I260">
        <f t="shared" si="21"/>
        <v>2.5700293829578839E-4</v>
      </c>
      <c r="J260">
        <f t="shared" si="22"/>
        <v>1.6031311184547207E-2</v>
      </c>
      <c r="K260">
        <v>20</v>
      </c>
    </row>
    <row r="261" spans="2:11" ht="16.5">
      <c r="B261" s="21" t="s">
        <v>689</v>
      </c>
      <c r="C261" s="22">
        <v>86.21</v>
      </c>
      <c r="D261" s="17">
        <f t="shared" si="23"/>
        <v>2.5621933176528441E-3</v>
      </c>
      <c r="E261" s="14">
        <f t="shared" si="24"/>
        <v>0.22088668591485167</v>
      </c>
      <c r="F261" s="14" t="s">
        <v>267</v>
      </c>
      <c r="G261" s="12">
        <v>9.6532810969637603E-2</v>
      </c>
      <c r="H261">
        <f t="shared" si="20"/>
        <v>9.6532810969637603E-2</v>
      </c>
      <c r="I261">
        <f t="shared" si="21"/>
        <v>9.6532810969637598E-5</v>
      </c>
      <c r="J261">
        <f t="shared" si="22"/>
        <v>9.8251112446443873E-3</v>
      </c>
      <c r="K261">
        <v>20</v>
      </c>
    </row>
    <row r="262" spans="2:11" ht="16.5">
      <c r="B262" s="21" t="s">
        <v>690</v>
      </c>
      <c r="C262" s="22">
        <v>36.99</v>
      </c>
      <c r="D262" s="17">
        <f t="shared" si="23"/>
        <v>2.5621933176528441E-3</v>
      </c>
      <c r="E262" s="14">
        <f t="shared" si="24"/>
        <v>9.4775530819978707E-2</v>
      </c>
      <c r="F262" s="14" t="s">
        <v>268</v>
      </c>
      <c r="G262" s="12">
        <v>0.19299846089268224</v>
      </c>
      <c r="H262">
        <f t="shared" si="20"/>
        <v>0.19299846089268224</v>
      </c>
      <c r="I262">
        <f t="shared" si="21"/>
        <v>1.9299846089268225E-4</v>
      </c>
      <c r="J262">
        <f t="shared" si="22"/>
        <v>1.3892388595654897E-2</v>
      </c>
      <c r="K262">
        <v>20</v>
      </c>
    </row>
    <row r="263" spans="2:11" ht="16.5">
      <c r="B263" s="21" t="s">
        <v>691</v>
      </c>
      <c r="C263" s="22">
        <v>38.06</v>
      </c>
      <c r="D263" s="17">
        <f t="shared" si="23"/>
        <v>2.5621933176528441E-3</v>
      </c>
      <c r="E263" s="14">
        <f t="shared" si="24"/>
        <v>9.7517077669867253E-2</v>
      </c>
      <c r="F263" s="14" t="s">
        <v>269</v>
      </c>
      <c r="G263" s="12">
        <v>8.2809570449139502E-2</v>
      </c>
      <c r="H263">
        <f t="shared" si="20"/>
        <v>8.2809570449139502E-2</v>
      </c>
      <c r="I263">
        <f t="shared" si="21"/>
        <v>8.2809570449139504E-5</v>
      </c>
      <c r="J263">
        <f t="shared" si="22"/>
        <v>9.0999763982737621E-3</v>
      </c>
      <c r="K263">
        <v>20</v>
      </c>
    </row>
    <row r="264" spans="2:11" ht="16.5">
      <c r="B264" s="21" t="s">
        <v>692</v>
      </c>
      <c r="C264" s="22">
        <v>74.489999999999995</v>
      </c>
      <c r="D264" s="17">
        <f t="shared" si="23"/>
        <v>2.5621933176528441E-3</v>
      </c>
      <c r="E264" s="14">
        <f t="shared" si="24"/>
        <v>0.19085778023196034</v>
      </c>
      <c r="F264" s="14" t="s">
        <v>270</v>
      </c>
      <c r="G264" s="12">
        <v>0.1667608786903596</v>
      </c>
      <c r="H264">
        <f t="shared" si="20"/>
        <v>0.1667608786903596</v>
      </c>
      <c r="I264">
        <f t="shared" si="21"/>
        <v>1.6676087869035961E-4</v>
      </c>
      <c r="J264">
        <f t="shared" si="22"/>
        <v>1.291359278784799E-2</v>
      </c>
      <c r="K264">
        <v>20</v>
      </c>
    </row>
    <row r="265" spans="2:11" ht="16.5">
      <c r="B265" s="21" t="s">
        <v>693</v>
      </c>
      <c r="C265" s="23">
        <v>103.5</v>
      </c>
      <c r="D265" s="17">
        <f t="shared" si="23"/>
        <v>2.5621933176528441E-3</v>
      </c>
      <c r="E265" s="14">
        <f t="shared" si="24"/>
        <v>0.26518700837706938</v>
      </c>
      <c r="F265" s="14" t="s">
        <v>271</v>
      </c>
      <c r="G265" s="12">
        <v>0.23170561074576745</v>
      </c>
      <c r="H265">
        <f t="shared" ref="H265:H312" si="25">G265</f>
        <v>0.23170561074576745</v>
      </c>
      <c r="I265">
        <f t="shared" si="21"/>
        <v>2.3170561074576745E-4</v>
      </c>
      <c r="J265">
        <f t="shared" si="22"/>
        <v>1.5221879343424302E-2</v>
      </c>
      <c r="K265">
        <v>20</v>
      </c>
    </row>
    <row r="266" spans="2:11" ht="16.5">
      <c r="B266" s="21" t="s">
        <v>694</v>
      </c>
      <c r="C266" s="22">
        <v>80.489999999999995</v>
      </c>
      <c r="D266" s="17">
        <f t="shared" si="23"/>
        <v>2.5621933176528441E-3</v>
      </c>
      <c r="E266" s="14">
        <f t="shared" si="24"/>
        <v>0.20623094013787741</v>
      </c>
      <c r="F266" s="14" t="s">
        <v>272</v>
      </c>
      <c r="G266" s="12">
        <v>8.7999999999999995E-2</v>
      </c>
      <c r="H266">
        <f t="shared" si="25"/>
        <v>8.7999999999999995E-2</v>
      </c>
      <c r="I266">
        <f t="shared" si="21"/>
        <v>8.7999999999999998E-5</v>
      </c>
      <c r="J266">
        <f t="shared" si="22"/>
        <v>9.3808315196468595E-3</v>
      </c>
      <c r="K266">
        <v>20</v>
      </c>
    </row>
    <row r="267" spans="2:11" ht="16.5">
      <c r="B267" s="26" t="s">
        <v>695</v>
      </c>
      <c r="C267" s="27">
        <v>40.78</v>
      </c>
      <c r="D267" s="17">
        <f t="shared" si="23"/>
        <v>2.5621933176528441E-3</v>
      </c>
      <c r="E267" s="14">
        <f t="shared" si="24"/>
        <v>0.10448624349388298</v>
      </c>
      <c r="F267" s="14" t="s">
        <v>273</v>
      </c>
      <c r="G267" s="12">
        <v>0.18</v>
      </c>
      <c r="H267">
        <f t="shared" si="25"/>
        <v>0.18</v>
      </c>
      <c r="I267">
        <f t="shared" si="21"/>
        <v>1.7999999999999998E-4</v>
      </c>
      <c r="J267">
        <f t="shared" si="22"/>
        <v>1.3416407864998738E-2</v>
      </c>
      <c r="K267">
        <v>20</v>
      </c>
    </row>
    <row r="268" spans="2:11" ht="16.5">
      <c r="B268" s="26" t="s">
        <v>696</v>
      </c>
      <c r="C268" s="27">
        <v>74.06</v>
      </c>
      <c r="D268" s="17">
        <f t="shared" si="23"/>
        <v>2.5621933176528441E-3</v>
      </c>
      <c r="E268" s="14">
        <f t="shared" si="24"/>
        <v>0.18975603710536965</v>
      </c>
      <c r="F268" s="14" t="s">
        <v>274</v>
      </c>
      <c r="G268" s="12">
        <v>9.0999999999999998E-2</v>
      </c>
      <c r="H268">
        <f t="shared" si="25"/>
        <v>9.0999999999999998E-2</v>
      </c>
      <c r="I268">
        <f t="shared" si="21"/>
        <v>9.1000000000000003E-5</v>
      </c>
      <c r="J268">
        <f t="shared" si="22"/>
        <v>9.5393920141694562E-3</v>
      </c>
      <c r="K268">
        <v>20</v>
      </c>
    </row>
    <row r="269" spans="2:11" ht="16.5">
      <c r="B269" s="26" t="s">
        <v>697</v>
      </c>
      <c r="C269" s="27">
        <v>41.31</v>
      </c>
      <c r="D269" s="17">
        <f t="shared" si="23"/>
        <v>2.5621933176528441E-3</v>
      </c>
      <c r="E269" s="14">
        <f t="shared" si="24"/>
        <v>0.10584420595223899</v>
      </c>
      <c r="F269" s="14" t="s">
        <v>275</v>
      </c>
      <c r="G269" s="12">
        <v>0.16600000000000001</v>
      </c>
      <c r="H269">
        <f t="shared" si="25"/>
        <v>0.16600000000000001</v>
      </c>
      <c r="I269">
        <f t="shared" si="21"/>
        <v>1.66E-4</v>
      </c>
      <c r="J269">
        <f t="shared" si="22"/>
        <v>1.2884098726725125E-2</v>
      </c>
      <c r="K269">
        <v>20</v>
      </c>
    </row>
    <row r="270" spans="2:11" ht="16.5">
      <c r="B270" s="26" t="s">
        <v>698</v>
      </c>
      <c r="C270" s="27">
        <v>66.349999999999994</v>
      </c>
      <c r="D270" s="17">
        <f t="shared" si="23"/>
        <v>2.5621933176528441E-3</v>
      </c>
      <c r="E270" s="14">
        <f t="shared" si="24"/>
        <v>0.17000152662626619</v>
      </c>
      <c r="F270" s="14" t="s">
        <v>276</v>
      </c>
      <c r="G270" s="12">
        <v>0.32200000000000001</v>
      </c>
      <c r="H270">
        <f t="shared" si="25"/>
        <v>0.32200000000000001</v>
      </c>
      <c r="I270">
        <f t="shared" si="21"/>
        <v>3.2200000000000002E-4</v>
      </c>
      <c r="J270">
        <f t="shared" si="22"/>
        <v>1.794435844492636E-2</v>
      </c>
      <c r="K270">
        <v>20</v>
      </c>
    </row>
    <row r="271" spans="2:11" ht="16.5">
      <c r="B271" s="26" t="s">
        <v>699</v>
      </c>
      <c r="C271" s="27">
        <v>82.62</v>
      </c>
      <c r="D271" s="17">
        <f t="shared" si="23"/>
        <v>2.5621933176528441E-3</v>
      </c>
      <c r="E271" s="14">
        <f t="shared" si="24"/>
        <v>0.21168841190447799</v>
      </c>
      <c r="F271" s="14" t="s">
        <v>277</v>
      </c>
      <c r="G271" s="12">
        <v>0.14853784804813208</v>
      </c>
      <c r="H271">
        <f t="shared" si="25"/>
        <v>0.14853784804813208</v>
      </c>
      <c r="I271">
        <f t="shared" si="21"/>
        <v>1.4853784804813209E-4</v>
      </c>
      <c r="J271">
        <f t="shared" si="22"/>
        <v>1.2187610432243562E-2</v>
      </c>
      <c r="K271">
        <v>20</v>
      </c>
    </row>
    <row r="272" spans="2:11" ht="16.5">
      <c r="B272" s="26" t="s">
        <v>700</v>
      </c>
      <c r="C272" s="29">
        <v>107.1</v>
      </c>
      <c r="D272" s="17">
        <f t="shared" si="23"/>
        <v>2.5621933176528441E-3</v>
      </c>
      <c r="E272" s="14">
        <f t="shared" si="24"/>
        <v>0.2744109043206196</v>
      </c>
      <c r="F272" s="14" t="s">
        <v>278</v>
      </c>
      <c r="G272" s="12">
        <v>0.18496152231705612</v>
      </c>
      <c r="H272">
        <f t="shared" si="25"/>
        <v>0.18496152231705612</v>
      </c>
      <c r="I272">
        <f t="shared" si="21"/>
        <v>1.8496152231705612E-4</v>
      </c>
      <c r="J272">
        <f t="shared" si="22"/>
        <v>1.3600055967423669E-2</v>
      </c>
      <c r="K272">
        <v>20</v>
      </c>
    </row>
    <row r="273" spans="2:11" ht="16.5">
      <c r="B273" s="26" t="s">
        <v>701</v>
      </c>
      <c r="C273" s="27">
        <v>37.04</v>
      </c>
      <c r="D273" s="17">
        <f t="shared" si="23"/>
        <v>2.5621933176528441E-3</v>
      </c>
      <c r="E273" s="14">
        <f t="shared" si="24"/>
        <v>9.4903640485861349E-2</v>
      </c>
      <c r="F273" s="14" t="s">
        <v>279</v>
      </c>
      <c r="G273" s="12">
        <v>8.2921505526794462E-2</v>
      </c>
      <c r="H273">
        <f t="shared" si="25"/>
        <v>8.2921505526794462E-2</v>
      </c>
      <c r="I273">
        <f t="shared" si="21"/>
        <v>8.2921505526794458E-5</v>
      </c>
      <c r="J273">
        <f t="shared" si="22"/>
        <v>9.1061246162566032E-3</v>
      </c>
      <c r="K273">
        <v>20</v>
      </c>
    </row>
    <row r="274" spans="2:11" ht="16.5">
      <c r="B274" s="26" t="s">
        <v>702</v>
      </c>
      <c r="C274" s="27">
        <v>78.78</v>
      </c>
      <c r="D274" s="17">
        <f t="shared" si="23"/>
        <v>2.5621933176528441E-3</v>
      </c>
      <c r="E274" s="14">
        <f t="shared" si="24"/>
        <v>0.20184958956469107</v>
      </c>
      <c r="F274" s="14" t="s">
        <v>280</v>
      </c>
      <c r="G274" s="12">
        <v>0.17636490835315519</v>
      </c>
      <c r="H274">
        <f t="shared" si="25"/>
        <v>0.17636490835315519</v>
      </c>
      <c r="I274">
        <f t="shared" si="21"/>
        <v>1.7636490835315518E-4</v>
      </c>
      <c r="J274">
        <f t="shared" si="22"/>
        <v>1.328024504115625E-2</v>
      </c>
      <c r="K274">
        <v>20</v>
      </c>
    </row>
    <row r="275" spans="2:11" ht="16.5">
      <c r="B275" s="26" t="s">
        <v>703</v>
      </c>
      <c r="C275" s="29">
        <v>79.3</v>
      </c>
      <c r="D275" s="17">
        <f t="shared" si="23"/>
        <v>2.5621933176528441E-3</v>
      </c>
      <c r="E275" s="14">
        <f t="shared" si="24"/>
        <v>0.20318193008987054</v>
      </c>
      <c r="F275" s="14" t="s">
        <v>281</v>
      </c>
      <c r="G275" s="12">
        <v>5.6012312858542045E-2</v>
      </c>
      <c r="H275">
        <f t="shared" si="25"/>
        <v>5.6012312858542045E-2</v>
      </c>
      <c r="I275">
        <f t="shared" si="21"/>
        <v>5.6012312858542043E-5</v>
      </c>
      <c r="J275">
        <f t="shared" si="22"/>
        <v>7.4841374157976308E-3</v>
      </c>
      <c r="K275">
        <v>20</v>
      </c>
    </row>
    <row r="276" spans="2:11" ht="16.5">
      <c r="B276" s="26" t="s">
        <v>704</v>
      </c>
      <c r="C276" s="27">
        <v>25.02</v>
      </c>
      <c r="D276" s="17">
        <f t="shared" si="23"/>
        <v>2.5621933176528441E-3</v>
      </c>
      <c r="E276" s="14">
        <f t="shared" si="24"/>
        <v>6.4106076807674162E-2</v>
      </c>
      <c r="F276" s="14" t="s">
        <v>282</v>
      </c>
      <c r="G276" s="12">
        <v>6.6444662095984333E-2</v>
      </c>
      <c r="H276">
        <f t="shared" si="25"/>
        <v>6.6444662095984333E-2</v>
      </c>
      <c r="I276">
        <f t="shared" si="21"/>
        <v>6.6444662095984337E-5</v>
      </c>
      <c r="J276">
        <f t="shared" si="22"/>
        <v>8.1513595243974078E-3</v>
      </c>
      <c r="K276">
        <v>20</v>
      </c>
    </row>
    <row r="277" spans="2:11" ht="16.5">
      <c r="B277" s="26" t="s">
        <v>705</v>
      </c>
      <c r="C277" s="27">
        <v>29.68</v>
      </c>
      <c r="D277" s="17">
        <f t="shared" si="23"/>
        <v>2.5621933176528441E-3</v>
      </c>
      <c r="E277" s="14">
        <f t="shared" si="24"/>
        <v>7.6045897667936416E-2</v>
      </c>
      <c r="F277" s="14" t="s">
        <v>283</v>
      </c>
      <c r="G277" s="12">
        <v>5.8497271582482156E-2</v>
      </c>
      <c r="H277">
        <f t="shared" si="25"/>
        <v>5.8497271582482156E-2</v>
      </c>
      <c r="I277">
        <f t="shared" si="21"/>
        <v>5.8497271582482156E-5</v>
      </c>
      <c r="J277">
        <f t="shared" si="22"/>
        <v>7.6483509060765609E-3</v>
      </c>
      <c r="K277">
        <v>20</v>
      </c>
    </row>
    <row r="278" spans="2:11" ht="16.5">
      <c r="B278" s="26" t="s">
        <v>706</v>
      </c>
      <c r="C278" s="27">
        <v>26.13</v>
      </c>
      <c r="D278" s="17">
        <f t="shared" si="23"/>
        <v>2.5621933176528441E-3</v>
      </c>
      <c r="E278" s="14">
        <f t="shared" si="24"/>
        <v>6.695011139026881E-2</v>
      </c>
      <c r="F278" s="14" t="s">
        <v>284</v>
      </c>
      <c r="G278" s="12">
        <v>0.10801734993703652</v>
      </c>
      <c r="H278">
        <f t="shared" si="25"/>
        <v>0.10801734993703652</v>
      </c>
      <c r="I278">
        <f t="shared" si="21"/>
        <v>1.0801734993703652E-4</v>
      </c>
      <c r="J278">
        <f t="shared" si="22"/>
        <v>1.039313956112572E-2</v>
      </c>
      <c r="K278">
        <v>20</v>
      </c>
    </row>
    <row r="279" spans="2:11" ht="16.5">
      <c r="B279" s="26" t="s">
        <v>707</v>
      </c>
      <c r="C279" s="27">
        <v>48.25</v>
      </c>
      <c r="D279" s="17">
        <f t="shared" si="23"/>
        <v>2.5621933176528441E-3</v>
      </c>
      <c r="E279" s="14">
        <f t="shared" si="24"/>
        <v>0.12362582757674973</v>
      </c>
      <c r="F279" s="14" t="s">
        <v>285</v>
      </c>
      <c r="G279" s="12">
        <v>0.29237442283475584</v>
      </c>
      <c r="H279">
        <f t="shared" si="25"/>
        <v>0.29237442283475584</v>
      </c>
      <c r="I279">
        <f t="shared" si="21"/>
        <v>2.9237442283475585E-4</v>
      </c>
      <c r="J279">
        <f t="shared" si="22"/>
        <v>1.7098959700366449E-2</v>
      </c>
      <c r="K279">
        <v>20</v>
      </c>
    </row>
    <row r="280" spans="2:11" ht="16.5">
      <c r="B280" s="26" t="s">
        <v>708</v>
      </c>
      <c r="C280" s="29">
        <v>130.6</v>
      </c>
      <c r="D280" s="17">
        <f t="shared" si="23"/>
        <v>2.5621933176528441E-3</v>
      </c>
      <c r="E280" s="14">
        <f t="shared" si="24"/>
        <v>0.33462244728546142</v>
      </c>
      <c r="F280" s="14" t="s">
        <v>286</v>
      </c>
      <c r="G280" s="12">
        <v>9.9666993143976507E-2</v>
      </c>
      <c r="H280">
        <f t="shared" si="25"/>
        <v>9.9666993143976507E-2</v>
      </c>
      <c r="I280">
        <f t="shared" si="21"/>
        <v>9.9666993143976513E-5</v>
      </c>
      <c r="J280">
        <f t="shared" si="22"/>
        <v>9.9833357723747088E-3</v>
      </c>
      <c r="K280">
        <v>20</v>
      </c>
    </row>
    <row r="281" spans="2:11" ht="16.5">
      <c r="B281" s="26" t="s">
        <v>709</v>
      </c>
      <c r="C281" s="27">
        <v>44.52</v>
      </c>
      <c r="D281" s="17">
        <f t="shared" si="23"/>
        <v>2.5621933176528441E-3</v>
      </c>
      <c r="E281" s="14">
        <f t="shared" si="24"/>
        <v>0.11406884650190463</v>
      </c>
      <c r="F281" s="14" t="s">
        <v>287</v>
      </c>
      <c r="G281" s="12">
        <v>0.27424094025465234</v>
      </c>
      <c r="H281">
        <f t="shared" si="25"/>
        <v>0.27424094025465234</v>
      </c>
      <c r="I281">
        <f t="shared" si="21"/>
        <v>2.7424094025465233E-4</v>
      </c>
      <c r="J281">
        <f t="shared" si="22"/>
        <v>1.6560221624563252E-2</v>
      </c>
      <c r="K281">
        <v>20</v>
      </c>
    </row>
    <row r="282" spans="2:11" ht="16.5">
      <c r="B282" s="26" t="s">
        <v>710</v>
      </c>
      <c r="C282" s="27">
        <v>19.29</v>
      </c>
      <c r="D282" s="17">
        <f t="shared" si="23"/>
        <v>2.5621933176528441E-3</v>
      </c>
      <c r="E282" s="14">
        <f t="shared" si="24"/>
        <v>4.9424709097523362E-2</v>
      </c>
      <c r="F282" s="14" t="s">
        <v>288</v>
      </c>
      <c r="G282" s="12">
        <v>4.3184552959283612E-2</v>
      </c>
      <c r="H282">
        <f t="shared" si="25"/>
        <v>4.3184552959283612E-2</v>
      </c>
      <c r="I282">
        <f t="shared" si="21"/>
        <v>4.3184552959283612E-5</v>
      </c>
      <c r="J282">
        <f t="shared" si="22"/>
        <v>6.5714954887973265E-3</v>
      </c>
      <c r="K282">
        <v>20</v>
      </c>
    </row>
    <row r="283" spans="2:11" ht="16.5">
      <c r="B283" s="26" t="s">
        <v>711</v>
      </c>
      <c r="C283" s="29">
        <v>109.3</v>
      </c>
      <c r="D283" s="17">
        <f t="shared" si="23"/>
        <v>2.5621933176528441E-3</v>
      </c>
      <c r="E283" s="14">
        <f t="shared" si="24"/>
        <v>0.28004772961945584</v>
      </c>
      <c r="F283" s="14" t="s">
        <v>289</v>
      </c>
      <c r="G283" s="12">
        <v>0.19707289771932282</v>
      </c>
      <c r="H283">
        <f t="shared" si="25"/>
        <v>0.19707289771932282</v>
      </c>
      <c r="I283">
        <f t="shared" si="21"/>
        <v>1.9707289771932283E-4</v>
      </c>
      <c r="J283">
        <f t="shared" si="22"/>
        <v>1.4038265481152678E-2</v>
      </c>
      <c r="K283">
        <v>20</v>
      </c>
    </row>
    <row r="284" spans="2:11" ht="16.5">
      <c r="B284" s="26" t="s">
        <v>712</v>
      </c>
      <c r="C284" s="29">
        <v>120.8</v>
      </c>
      <c r="D284" s="17">
        <f t="shared" si="23"/>
        <v>2.5621933176528441E-3</v>
      </c>
      <c r="E284" s="14">
        <f t="shared" si="24"/>
        <v>0.30951295277246355</v>
      </c>
      <c r="F284" s="14" t="s">
        <v>290</v>
      </c>
      <c r="G284" s="12">
        <v>0.24469007975374282</v>
      </c>
      <c r="H284">
        <f t="shared" si="25"/>
        <v>0.24469007975374282</v>
      </c>
      <c r="I284">
        <f t="shared" si="21"/>
        <v>2.4469007975374283E-4</v>
      </c>
      <c r="J284">
        <f t="shared" si="22"/>
        <v>1.5642572670559751E-2</v>
      </c>
      <c r="K284">
        <v>20</v>
      </c>
    </row>
    <row r="285" spans="2:11" ht="16.5">
      <c r="B285" s="26" t="s">
        <v>713</v>
      </c>
      <c r="C285" s="29">
        <v>32.299999999999997</v>
      </c>
      <c r="D285" s="17">
        <f t="shared" si="23"/>
        <v>2.5621933176528441E-3</v>
      </c>
      <c r="E285" s="14">
        <f t="shared" si="24"/>
        <v>8.2758844160186862E-2</v>
      </c>
      <c r="F285" s="14" t="s">
        <v>291</v>
      </c>
      <c r="G285" s="12">
        <v>0.27043514761438364</v>
      </c>
      <c r="H285">
        <f t="shared" si="25"/>
        <v>0.27043514761438364</v>
      </c>
      <c r="I285">
        <f t="shared" si="21"/>
        <v>2.7043514761438363E-4</v>
      </c>
      <c r="J285">
        <f t="shared" si="22"/>
        <v>1.6444912514646699E-2</v>
      </c>
      <c r="K285">
        <v>20</v>
      </c>
    </row>
    <row r="286" spans="2:11" ht="16.5">
      <c r="B286" s="26" t="s">
        <v>714</v>
      </c>
      <c r="C286" s="29">
        <v>118.5</v>
      </c>
      <c r="D286" s="17">
        <f t="shared" si="23"/>
        <v>2.5621933176528441E-3</v>
      </c>
      <c r="E286" s="14">
        <f t="shared" si="24"/>
        <v>0.30361990814186202</v>
      </c>
      <c r="F286" s="14" t="s">
        <v>292</v>
      </c>
      <c r="G286" s="12">
        <v>7.2310060165104231E-2</v>
      </c>
      <c r="H286">
        <f t="shared" si="25"/>
        <v>7.2310060165104231E-2</v>
      </c>
      <c r="I286">
        <f t="shared" si="21"/>
        <v>7.2310060165104226E-5</v>
      </c>
      <c r="J286">
        <f t="shared" si="22"/>
        <v>8.5035322169733814E-3</v>
      </c>
      <c r="K286">
        <v>20</v>
      </c>
    </row>
    <row r="287" spans="2:11" ht="16.5">
      <c r="B287" s="26" t="s">
        <v>715</v>
      </c>
      <c r="C287" s="27">
        <v>16.18</v>
      </c>
      <c r="D287" s="17">
        <f t="shared" si="23"/>
        <v>2.5621933176528441E-3</v>
      </c>
      <c r="E287" s="14">
        <f t="shared" si="24"/>
        <v>4.1456287879623015E-2</v>
      </c>
      <c r="F287" s="14" t="s">
        <v>293</v>
      </c>
      <c r="G287" s="12">
        <v>0.26528613404225548</v>
      </c>
      <c r="H287">
        <f t="shared" si="25"/>
        <v>0.26528613404225548</v>
      </c>
      <c r="I287">
        <f t="shared" si="21"/>
        <v>2.6528613404225548E-4</v>
      </c>
      <c r="J287">
        <f t="shared" si="22"/>
        <v>1.6287606762267301E-2</v>
      </c>
      <c r="K287">
        <v>20</v>
      </c>
    </row>
    <row r="288" spans="2:11" ht="16.5">
      <c r="B288" s="26" t="s">
        <v>716</v>
      </c>
      <c r="C288" s="27">
        <v>88.41</v>
      </c>
      <c r="D288" s="17">
        <f t="shared" si="23"/>
        <v>2.5621933176528441E-3</v>
      </c>
      <c r="E288" s="14">
        <f t="shared" si="24"/>
        <v>0.22652351121368794</v>
      </c>
      <c r="F288" s="14" t="s">
        <v>294</v>
      </c>
      <c r="G288" s="12">
        <v>3.6222191129145098E-2</v>
      </c>
      <c r="H288">
        <f t="shared" si="25"/>
        <v>3.6222191129145098E-2</v>
      </c>
      <c r="I288">
        <f t="shared" si="21"/>
        <v>3.6222191129145096E-5</v>
      </c>
      <c r="J288">
        <f t="shared" si="22"/>
        <v>6.0184874452926373E-3</v>
      </c>
      <c r="K288">
        <v>20</v>
      </c>
    </row>
    <row r="289" spans="2:11" ht="16.5">
      <c r="B289" s="26" t="s">
        <v>717</v>
      </c>
      <c r="C289" s="27">
        <v>49.92</v>
      </c>
      <c r="D289" s="17">
        <f t="shared" si="23"/>
        <v>2.5621933176528441E-3</v>
      </c>
      <c r="E289" s="14">
        <f t="shared" si="24"/>
        <v>0.12790469041722999</v>
      </c>
      <c r="F289" s="14" t="s">
        <v>295</v>
      </c>
      <c r="G289" s="12">
        <v>0.19792360430950048</v>
      </c>
      <c r="H289">
        <f t="shared" si="25"/>
        <v>0.19792360430950048</v>
      </c>
      <c r="I289">
        <f t="shared" si="21"/>
        <v>1.9792360430950049E-4</v>
      </c>
      <c r="J289">
        <f t="shared" si="22"/>
        <v>1.4068532414914518E-2</v>
      </c>
      <c r="K289">
        <v>20</v>
      </c>
    </row>
    <row r="290" spans="2:11" ht="16.5">
      <c r="B290" s="26" t="s">
        <v>718</v>
      </c>
      <c r="C290" s="27">
        <v>32.74</v>
      </c>
      <c r="D290" s="17">
        <f t="shared" si="23"/>
        <v>2.5621933176528441E-3</v>
      </c>
      <c r="E290" s="14">
        <f t="shared" si="24"/>
        <v>8.3886209219954114E-2</v>
      </c>
      <c r="F290" s="14" t="s">
        <v>296</v>
      </c>
      <c r="G290" s="12">
        <v>0.1117559815307122</v>
      </c>
      <c r="H290">
        <f t="shared" si="25"/>
        <v>0.1117559815307122</v>
      </c>
      <c r="I290">
        <f t="shared" si="21"/>
        <v>1.1175598153071221E-4</v>
      </c>
      <c r="J290">
        <f t="shared" si="22"/>
        <v>1.0571470168841806E-2</v>
      </c>
      <c r="K290">
        <v>20</v>
      </c>
    </row>
    <row r="291" spans="2:11" ht="16.5">
      <c r="B291" s="26" t="s">
        <v>719</v>
      </c>
      <c r="C291" s="27">
        <v>18.95</v>
      </c>
      <c r="D291" s="17">
        <f t="shared" si="23"/>
        <v>2.5621933176528441E-3</v>
      </c>
      <c r="E291" s="14">
        <f t="shared" si="24"/>
        <v>4.8553563369521394E-2</v>
      </c>
      <c r="F291" s="14" t="s">
        <v>297</v>
      </c>
      <c r="G291" s="12">
        <v>7.3295088848467901E-2</v>
      </c>
      <c r="H291">
        <f t="shared" si="25"/>
        <v>7.3295088848467901E-2</v>
      </c>
      <c r="I291">
        <f t="shared" si="21"/>
        <v>7.3295088848467898E-5</v>
      </c>
      <c r="J291">
        <f t="shared" si="22"/>
        <v>8.5612550977335038E-3</v>
      </c>
      <c r="K291">
        <v>20</v>
      </c>
    </row>
    <row r="292" spans="2:11" ht="16.5">
      <c r="B292" s="26" t="s">
        <v>720</v>
      </c>
      <c r="C292" s="27">
        <v>13.82</v>
      </c>
      <c r="D292" s="17">
        <f t="shared" si="23"/>
        <v>2.5621933176528441E-3</v>
      </c>
      <c r="E292" s="14">
        <f t="shared" si="24"/>
        <v>3.5409511649962304E-2</v>
      </c>
      <c r="F292" s="14" t="s">
        <v>298</v>
      </c>
      <c r="G292" s="12">
        <v>4.2423394431229888E-2</v>
      </c>
      <c r="H292">
        <f t="shared" si="25"/>
        <v>4.2423394431229888E-2</v>
      </c>
      <c r="I292">
        <f t="shared" si="21"/>
        <v>4.2423394431229889E-5</v>
      </c>
      <c r="J292">
        <f t="shared" si="22"/>
        <v>6.5133243763250337E-3</v>
      </c>
      <c r="K292">
        <v>20</v>
      </c>
    </row>
    <row r="293" spans="2:11" ht="16.5">
      <c r="B293" s="26" t="s">
        <v>721</v>
      </c>
      <c r="C293" s="29">
        <v>32.5</v>
      </c>
      <c r="D293" s="17">
        <f t="shared" si="23"/>
        <v>2.5621933176528441E-3</v>
      </c>
      <c r="E293" s="14">
        <f t="shared" si="24"/>
        <v>8.327128282371743E-2</v>
      </c>
      <c r="F293" s="14" t="s">
        <v>299</v>
      </c>
      <c r="G293" s="12">
        <v>3.0938855463830982E-2</v>
      </c>
      <c r="H293">
        <f t="shared" si="25"/>
        <v>3.0938855463830982E-2</v>
      </c>
      <c r="I293">
        <f t="shared" si="21"/>
        <v>3.0938855463830979E-5</v>
      </c>
      <c r="J293">
        <f t="shared" si="22"/>
        <v>5.5622707111242778E-3</v>
      </c>
      <c r="K293">
        <v>20</v>
      </c>
    </row>
    <row r="294" spans="2:11" ht="16.5">
      <c r="B294" s="26" t="s">
        <v>722</v>
      </c>
      <c r="C294" s="27">
        <v>34.340000000000003</v>
      </c>
      <c r="D294" s="17">
        <f t="shared" si="23"/>
        <v>2.5621933176528441E-3</v>
      </c>
      <c r="E294" s="14">
        <f t="shared" si="24"/>
        <v>8.798571852819867E-2</v>
      </c>
      <c r="F294" s="14" t="s">
        <v>300</v>
      </c>
      <c r="G294" s="12">
        <v>7.2757800475724083E-2</v>
      </c>
      <c r="H294">
        <f t="shared" si="25"/>
        <v>7.2757800475724083E-2</v>
      </c>
      <c r="I294">
        <f t="shared" ref="I294:I335" si="26">H294/1000</f>
        <v>7.2757800475724084E-5</v>
      </c>
      <c r="J294">
        <f t="shared" ref="J294:J335" si="27">SQRT(I294)</f>
        <v>8.5298183143443385E-3</v>
      </c>
      <c r="K294">
        <v>20</v>
      </c>
    </row>
    <row r="295" spans="2:11" ht="16.5">
      <c r="B295" s="26" t="s">
        <v>723</v>
      </c>
      <c r="C295" s="27">
        <v>87.23</v>
      </c>
      <c r="D295" s="17">
        <f t="shared" si="23"/>
        <v>2.5621933176528441E-3</v>
      </c>
      <c r="E295" s="14">
        <f t="shared" si="24"/>
        <v>0.22350012309885761</v>
      </c>
      <c r="F295" s="14" t="s">
        <v>301</v>
      </c>
      <c r="G295" s="12">
        <v>0.19528193647684344</v>
      </c>
      <c r="H295">
        <f t="shared" si="25"/>
        <v>0.19528193647684344</v>
      </c>
      <c r="I295">
        <f t="shared" si="26"/>
        <v>1.9528193647684345E-4</v>
      </c>
      <c r="J295">
        <f t="shared" si="27"/>
        <v>1.3974331342745651E-2</v>
      </c>
      <c r="K295">
        <v>20</v>
      </c>
    </row>
    <row r="296" spans="2:11" ht="16.5">
      <c r="B296" s="26" t="s">
        <v>724</v>
      </c>
      <c r="C296" s="27">
        <v>13.38</v>
      </c>
      <c r="D296" s="17">
        <f t="shared" si="23"/>
        <v>2.5621933176528441E-3</v>
      </c>
      <c r="E296" s="14">
        <f t="shared" si="24"/>
        <v>3.4282146590195059E-2</v>
      </c>
      <c r="F296" s="14" t="s">
        <v>302</v>
      </c>
      <c r="G296" s="12">
        <v>2.9953826780467329E-2</v>
      </c>
      <c r="H296">
        <f t="shared" si="25"/>
        <v>2.9953826780467329E-2</v>
      </c>
      <c r="I296">
        <f t="shared" si="26"/>
        <v>2.9953826780467331E-5</v>
      </c>
      <c r="J296">
        <f t="shared" si="27"/>
        <v>5.4730089329789447E-3</v>
      </c>
      <c r="K296">
        <v>20</v>
      </c>
    </row>
    <row r="297" spans="2:11" ht="16.5">
      <c r="B297" s="26" t="s">
        <v>725</v>
      </c>
      <c r="C297" s="28">
        <v>118</v>
      </c>
      <c r="D297" s="17">
        <f t="shared" si="23"/>
        <v>2.5621933176528441E-3</v>
      </c>
      <c r="E297" s="14">
        <f t="shared" si="24"/>
        <v>0.3023388114830356</v>
      </c>
      <c r="F297" s="14" t="s">
        <v>303</v>
      </c>
      <c r="G297" s="12">
        <v>0.26416678326570586</v>
      </c>
      <c r="H297">
        <f t="shared" si="25"/>
        <v>0.26416678326570586</v>
      </c>
      <c r="I297">
        <f t="shared" si="26"/>
        <v>2.6416678326570585E-4</v>
      </c>
      <c r="J297">
        <f t="shared" si="27"/>
        <v>1.6253208399134796E-2</v>
      </c>
      <c r="K297">
        <v>20</v>
      </c>
    </row>
    <row r="298" spans="2:11" ht="16.5">
      <c r="B298" s="26" t="s">
        <v>726</v>
      </c>
      <c r="C298" s="28">
        <v>41.41</v>
      </c>
      <c r="D298" s="17">
        <f t="shared" si="23"/>
        <v>2.5621933176528441E-3</v>
      </c>
      <c r="E298" s="14">
        <f t="shared" si="24"/>
        <v>0.10610042528400426</v>
      </c>
      <c r="F298" s="14" t="s">
        <v>304</v>
      </c>
      <c r="G298" s="12">
        <v>9.2704631313837965E-2</v>
      </c>
      <c r="H298">
        <f t="shared" si="25"/>
        <v>9.2704631313837965E-2</v>
      </c>
      <c r="I298">
        <f t="shared" si="26"/>
        <v>9.270463131383797E-5</v>
      </c>
      <c r="J298">
        <f t="shared" si="27"/>
        <v>9.6283244291952459E-3</v>
      </c>
      <c r="K298">
        <v>20</v>
      </c>
    </row>
    <row r="299" spans="2:11" ht="16.5">
      <c r="B299" s="26" t="s">
        <v>727</v>
      </c>
      <c r="C299" s="27">
        <v>41.41</v>
      </c>
      <c r="D299" s="17">
        <f t="shared" si="23"/>
        <v>2.5621933176528441E-3</v>
      </c>
      <c r="E299" s="14">
        <f t="shared" si="24"/>
        <v>0.10610042528400426</v>
      </c>
      <c r="F299" s="14" t="s">
        <v>305</v>
      </c>
      <c r="G299" s="12">
        <v>0.26528613404225548</v>
      </c>
      <c r="H299">
        <f t="shared" si="25"/>
        <v>0.26528613404225548</v>
      </c>
      <c r="I299">
        <f t="shared" si="26"/>
        <v>2.6528613404225548E-4</v>
      </c>
      <c r="J299">
        <f t="shared" si="27"/>
        <v>1.6287606762267301E-2</v>
      </c>
      <c r="K299">
        <v>20</v>
      </c>
    </row>
    <row r="300" spans="2:11" ht="16.5">
      <c r="B300" s="26" t="s">
        <v>728</v>
      </c>
      <c r="C300" s="27">
        <v>40.25</v>
      </c>
      <c r="D300" s="17">
        <f t="shared" si="23"/>
        <v>2.5621933176528441E-3</v>
      </c>
      <c r="E300" s="14">
        <f t="shared" si="24"/>
        <v>0.10312828103552697</v>
      </c>
      <c r="F300" s="14" t="s">
        <v>306</v>
      </c>
      <c r="G300" s="12">
        <v>8.4824401846928785E-2</v>
      </c>
      <c r="H300">
        <f t="shared" si="25"/>
        <v>8.4824401846928785E-2</v>
      </c>
      <c r="I300">
        <f t="shared" si="26"/>
        <v>8.4824401846928779E-5</v>
      </c>
      <c r="J300">
        <f t="shared" si="27"/>
        <v>9.2100163868979509E-3</v>
      </c>
      <c r="K300">
        <v>20</v>
      </c>
    </row>
    <row r="301" spans="2:11" ht="16.5">
      <c r="B301" s="26" t="s">
        <v>729</v>
      </c>
      <c r="C301" s="27">
        <v>37.89</v>
      </c>
      <c r="D301" s="17">
        <f t="shared" si="23"/>
        <v>2.5621933176528441E-3</v>
      </c>
      <c r="E301" s="14">
        <f t="shared" si="24"/>
        <v>9.7081504805866262E-2</v>
      </c>
      <c r="F301" s="14" t="s">
        <v>307</v>
      </c>
      <c r="G301" s="12">
        <v>0.11412900517699735</v>
      </c>
      <c r="H301">
        <f t="shared" si="25"/>
        <v>0.11412900517699735</v>
      </c>
      <c r="I301">
        <f t="shared" si="26"/>
        <v>1.1412900517699736E-4</v>
      </c>
      <c r="J301">
        <f t="shared" si="27"/>
        <v>1.0683117764819283E-2</v>
      </c>
      <c r="K301">
        <v>20</v>
      </c>
    </row>
    <row r="302" spans="2:11" ht="16.5">
      <c r="B302" s="26" t="s">
        <v>730</v>
      </c>
      <c r="C302" s="27">
        <v>50.98</v>
      </c>
      <c r="D302" s="17">
        <f t="shared" si="23"/>
        <v>2.5621933176528441E-3</v>
      </c>
      <c r="E302" s="14">
        <f t="shared" si="24"/>
        <v>0.13062061533394198</v>
      </c>
      <c r="F302" s="14" t="s">
        <v>308</v>
      </c>
      <c r="G302" s="12">
        <v>0.11596474045053869</v>
      </c>
      <c r="H302">
        <f t="shared" si="25"/>
        <v>0.11596474045053869</v>
      </c>
      <c r="I302">
        <f t="shared" si="26"/>
        <v>1.1596474045053868E-4</v>
      </c>
      <c r="J302">
        <f t="shared" si="27"/>
        <v>1.0768692606372358E-2</v>
      </c>
      <c r="K302">
        <v>20</v>
      </c>
    </row>
    <row r="303" spans="2:11" ht="16.5">
      <c r="B303" s="26" t="s">
        <v>731</v>
      </c>
      <c r="C303" s="27">
        <v>53.72</v>
      </c>
      <c r="D303" s="17">
        <f t="shared" si="23"/>
        <v>2.5621933176528441E-3</v>
      </c>
      <c r="E303" s="14">
        <f t="shared" si="24"/>
        <v>0.13764102502431078</v>
      </c>
      <c r="F303" s="14" t="s">
        <v>309</v>
      </c>
      <c r="G303" s="12">
        <v>0.12635231565691898</v>
      </c>
      <c r="H303">
        <f t="shared" si="25"/>
        <v>0.12635231565691898</v>
      </c>
      <c r="I303">
        <f t="shared" si="26"/>
        <v>1.2635231565691899E-4</v>
      </c>
      <c r="J303">
        <f t="shared" si="27"/>
        <v>1.1240654592011935E-2</v>
      </c>
      <c r="K303">
        <v>20</v>
      </c>
    </row>
    <row r="304" spans="2:11" ht="16.5">
      <c r="B304" s="26" t="s">
        <v>732</v>
      </c>
      <c r="C304" s="29">
        <v>51.8</v>
      </c>
      <c r="D304" s="17">
        <f t="shared" si="23"/>
        <v>2.5621933176528441E-3</v>
      </c>
      <c r="E304" s="14">
        <f t="shared" si="24"/>
        <v>0.1327216138544173</v>
      </c>
      <c r="F304" s="14" t="s">
        <v>310</v>
      </c>
      <c r="G304" s="12">
        <v>0.11448719742549321</v>
      </c>
      <c r="H304">
        <f t="shared" si="25"/>
        <v>0.11448719742549321</v>
      </c>
      <c r="I304">
        <f t="shared" si="26"/>
        <v>1.1448719742549321E-4</v>
      </c>
      <c r="J304">
        <f t="shared" si="27"/>
        <v>1.0699869037772996E-2</v>
      </c>
      <c r="K304">
        <v>20</v>
      </c>
    </row>
    <row r="305" spans="2:11" ht="16.5">
      <c r="B305" s="26" t="s">
        <v>733</v>
      </c>
      <c r="C305" s="27">
        <v>56.44</v>
      </c>
      <c r="D305" s="17">
        <f t="shared" si="23"/>
        <v>2.5621933176528441E-3</v>
      </c>
      <c r="E305" s="14">
        <f t="shared" si="24"/>
        <v>0.14461019084832652</v>
      </c>
      <c r="F305" s="14" t="s">
        <v>311</v>
      </c>
      <c r="G305" s="12">
        <v>0.11406184413040438</v>
      </c>
      <c r="H305">
        <f t="shared" si="25"/>
        <v>0.11406184413040438</v>
      </c>
      <c r="I305">
        <f t="shared" si="26"/>
        <v>1.1406184413040437E-4</v>
      </c>
      <c r="J305">
        <f t="shared" si="27"/>
        <v>1.0679973976110821E-2</v>
      </c>
      <c r="K305">
        <v>20</v>
      </c>
    </row>
    <row r="306" spans="2:11" ht="16.5">
      <c r="B306" s="26" t="s">
        <v>734</v>
      </c>
      <c r="C306" s="27">
        <v>55.74</v>
      </c>
      <c r="D306" s="17">
        <f t="shared" si="23"/>
        <v>2.5621933176528441E-3</v>
      </c>
      <c r="E306" s="14">
        <f t="shared" si="24"/>
        <v>0.14281665552596953</v>
      </c>
      <c r="F306" s="14" t="s">
        <v>312</v>
      </c>
      <c r="G306" s="12">
        <v>8.7398908632992878E-2</v>
      </c>
      <c r="H306">
        <f t="shared" si="25"/>
        <v>8.7398908632992878E-2</v>
      </c>
      <c r="I306">
        <f t="shared" si="26"/>
        <v>8.7398908632992881E-5</v>
      </c>
      <c r="J306">
        <f t="shared" si="27"/>
        <v>9.3487383444501686E-3</v>
      </c>
      <c r="K306">
        <v>20</v>
      </c>
    </row>
    <row r="307" spans="2:11" ht="16.5">
      <c r="B307" s="26" t="s">
        <v>735</v>
      </c>
      <c r="C307" s="27">
        <v>50.95</v>
      </c>
      <c r="D307" s="17">
        <f t="shared" si="23"/>
        <v>2.5621933176528441E-3</v>
      </c>
      <c r="E307" s="14">
        <f t="shared" si="24"/>
        <v>0.13054374953441242</v>
      </c>
      <c r="F307" s="14" t="s">
        <v>313</v>
      </c>
      <c r="G307" s="12">
        <v>7.8220232265286127E-2</v>
      </c>
      <c r="H307">
        <f t="shared" si="25"/>
        <v>7.8220232265286127E-2</v>
      </c>
      <c r="I307">
        <f t="shared" si="26"/>
        <v>7.8220232265286126E-5</v>
      </c>
      <c r="J307">
        <f t="shared" si="27"/>
        <v>8.8442202745796714E-3</v>
      </c>
      <c r="K307">
        <v>20</v>
      </c>
    </row>
    <row r="308" spans="2:11" ht="16.5">
      <c r="B308" s="26" t="s">
        <v>736</v>
      </c>
      <c r="C308" s="27">
        <v>39.04</v>
      </c>
      <c r="D308" s="17">
        <f t="shared" si="23"/>
        <v>2.5621933176528441E-3</v>
      </c>
      <c r="E308" s="14">
        <f t="shared" si="24"/>
        <v>0.10002802712116703</v>
      </c>
      <c r="F308" s="14" t="s">
        <v>314</v>
      </c>
      <c r="G308" s="12">
        <v>8.2093185952147762E-2</v>
      </c>
      <c r="H308">
        <f t="shared" si="25"/>
        <v>8.2093185952147762E-2</v>
      </c>
      <c r="I308">
        <f t="shared" si="26"/>
        <v>8.2093185952147765E-5</v>
      </c>
      <c r="J308">
        <f t="shared" si="27"/>
        <v>9.0605290106123369E-3</v>
      </c>
      <c r="K308">
        <v>20</v>
      </c>
    </row>
    <row r="309" spans="2:11" ht="16.5">
      <c r="B309" s="26" t="s">
        <v>737</v>
      </c>
      <c r="C309" s="27">
        <v>36.67</v>
      </c>
      <c r="D309" s="17">
        <f t="shared" si="23"/>
        <v>2.5621933176528441E-3</v>
      </c>
      <c r="E309" s="14">
        <f t="shared" si="24"/>
        <v>9.395562895832979E-2</v>
      </c>
      <c r="F309" s="14" t="s">
        <v>315</v>
      </c>
      <c r="G309" s="12">
        <v>8.2742409402546527E-2</v>
      </c>
      <c r="H309">
        <f t="shared" si="25"/>
        <v>8.2742409402546527E-2</v>
      </c>
      <c r="I309">
        <f t="shared" si="26"/>
        <v>8.274240940254652E-5</v>
      </c>
      <c r="J309">
        <f t="shared" si="27"/>
        <v>9.096285472793085E-3</v>
      </c>
      <c r="K309">
        <v>20</v>
      </c>
    </row>
    <row r="310" spans="2:11" ht="16.5">
      <c r="B310" s="26" t="s">
        <v>738</v>
      </c>
      <c r="C310" s="27">
        <v>43.83</v>
      </c>
      <c r="D310" s="17">
        <f t="shared" si="23"/>
        <v>2.5621933176528441E-3</v>
      </c>
      <c r="E310" s="14">
        <f t="shared" si="24"/>
        <v>0.11230093311272416</v>
      </c>
      <c r="F310" s="14" t="s">
        <v>316</v>
      </c>
      <c r="G310" s="12">
        <v>0.17777529033160769</v>
      </c>
      <c r="H310">
        <f t="shared" si="25"/>
        <v>0.17777529033160769</v>
      </c>
      <c r="I310">
        <f t="shared" si="26"/>
        <v>1.7777529033160768E-4</v>
      </c>
      <c r="J310">
        <f t="shared" si="27"/>
        <v>1.3333240053775664E-2</v>
      </c>
      <c r="K310">
        <v>20</v>
      </c>
    </row>
    <row r="311" spans="2:11" ht="16.5">
      <c r="B311" s="26" t="s">
        <v>739</v>
      </c>
      <c r="C311" s="27">
        <v>36.96</v>
      </c>
      <c r="D311" s="17">
        <f t="shared" si="23"/>
        <v>2.5621933176528441E-3</v>
      </c>
      <c r="E311" s="14">
        <f t="shared" si="24"/>
        <v>9.4698665020449116E-2</v>
      </c>
      <c r="F311" s="14" t="s">
        <v>317</v>
      </c>
      <c r="G311" s="12">
        <v>3.1946271162725616E-2</v>
      </c>
      <c r="H311">
        <f t="shared" si="25"/>
        <v>3.1946271162725616E-2</v>
      </c>
      <c r="I311">
        <f t="shared" si="26"/>
        <v>3.1946271162725617E-5</v>
      </c>
      <c r="J311">
        <f t="shared" si="27"/>
        <v>5.6521032512442324E-3</v>
      </c>
      <c r="K311">
        <v>20</v>
      </c>
    </row>
    <row r="312" spans="2:11" ht="16.5">
      <c r="B312" s="26" t="s">
        <v>740</v>
      </c>
      <c r="C312" s="27">
        <v>45.13</v>
      </c>
      <c r="D312" s="17">
        <f t="shared" si="23"/>
        <v>2.5621933176528441E-3</v>
      </c>
      <c r="E312" s="14">
        <f t="shared" si="24"/>
        <v>0.11563178442567286</v>
      </c>
      <c r="F312" s="14" t="s">
        <v>318</v>
      </c>
      <c r="G312" s="12">
        <v>0.13515041276059886</v>
      </c>
      <c r="H312">
        <f t="shared" si="25"/>
        <v>0.13515041276059886</v>
      </c>
      <c r="I312">
        <f t="shared" si="26"/>
        <v>1.3515041276059887E-4</v>
      </c>
      <c r="J312">
        <f t="shared" si="27"/>
        <v>1.1625420971328258E-2</v>
      </c>
      <c r="K312">
        <v>20</v>
      </c>
    </row>
    <row r="313" spans="2:11" ht="16.5">
      <c r="B313" s="26" t="s">
        <v>741</v>
      </c>
      <c r="C313" s="27">
        <v>96.54</v>
      </c>
      <c r="D313" s="17">
        <f t="shared" si="23"/>
        <v>2.5621933176528441E-3</v>
      </c>
      <c r="E313" s="14">
        <f t="shared" si="24"/>
        <v>0.24735414288620558</v>
      </c>
      <c r="F313" s="14" t="s">
        <v>319</v>
      </c>
      <c r="G313" s="12">
        <v>6.5795438645585555E-2</v>
      </c>
      <c r="H313">
        <f t="shared" ref="H313:H360" si="28">G313</f>
        <v>6.5795438645585555E-2</v>
      </c>
      <c r="I313">
        <f t="shared" si="26"/>
        <v>6.5795438645585555E-5</v>
      </c>
      <c r="J313">
        <f t="shared" si="27"/>
        <v>8.1114387531180648E-3</v>
      </c>
      <c r="K313">
        <v>20</v>
      </c>
    </row>
    <row r="314" spans="2:11" ht="16.5">
      <c r="B314" s="26" t="s">
        <v>742</v>
      </c>
      <c r="C314" s="27">
        <v>59.97</v>
      </c>
      <c r="D314" s="17">
        <f t="shared" si="23"/>
        <v>2.5621933176528441E-3</v>
      </c>
      <c r="E314" s="14">
        <f t="shared" si="24"/>
        <v>0.15365473325964105</v>
      </c>
      <c r="F314" s="14" t="s">
        <v>320</v>
      </c>
      <c r="G314" s="12">
        <v>5.6683923324471801E-2</v>
      </c>
      <c r="H314">
        <f t="shared" si="28"/>
        <v>5.6683923324471801E-2</v>
      </c>
      <c r="I314">
        <f t="shared" si="26"/>
        <v>5.6683923324471804E-5</v>
      </c>
      <c r="J314">
        <f t="shared" si="27"/>
        <v>7.5288726463177613E-3</v>
      </c>
      <c r="K314">
        <v>20</v>
      </c>
    </row>
    <row r="315" spans="2:11" ht="16.5">
      <c r="B315" s="26" t="s">
        <v>743</v>
      </c>
      <c r="C315" s="27">
        <v>60.37</v>
      </c>
      <c r="D315" s="17">
        <f t="shared" si="23"/>
        <v>2.5621933176528441E-3</v>
      </c>
      <c r="E315" s="14">
        <f t="shared" si="24"/>
        <v>0.15467961058670218</v>
      </c>
      <c r="F315" s="14" t="s">
        <v>321</v>
      </c>
      <c r="G315" s="12">
        <v>0.15180635231565692</v>
      </c>
      <c r="H315">
        <f t="shared" si="28"/>
        <v>0.15180635231565692</v>
      </c>
      <c r="I315">
        <f t="shared" si="26"/>
        <v>1.5180635231565692E-4</v>
      </c>
      <c r="J315">
        <f t="shared" si="27"/>
        <v>1.2320972052385189E-2</v>
      </c>
      <c r="K315">
        <v>20</v>
      </c>
    </row>
    <row r="316" spans="2:11" ht="16.5">
      <c r="B316" s="26" t="s">
        <v>744</v>
      </c>
      <c r="C316" s="27">
        <v>29.38</v>
      </c>
      <c r="D316" s="17">
        <f t="shared" si="23"/>
        <v>2.5621933176528441E-3</v>
      </c>
      <c r="E316" s="14">
        <f t="shared" si="24"/>
        <v>7.527723967264055E-2</v>
      </c>
      <c r="F316" s="14" t="s">
        <v>322</v>
      </c>
      <c r="G316" s="12">
        <v>0.24133202742409404</v>
      </c>
      <c r="H316">
        <f t="shared" si="28"/>
        <v>0.24133202742409404</v>
      </c>
      <c r="I316">
        <f t="shared" si="26"/>
        <v>2.4133202742409406E-4</v>
      </c>
      <c r="J316">
        <f t="shared" si="27"/>
        <v>1.5534864898804046E-2</v>
      </c>
      <c r="K316">
        <v>20</v>
      </c>
    </row>
    <row r="317" spans="2:11" ht="16.5">
      <c r="B317" s="26" t="s">
        <v>745</v>
      </c>
      <c r="C317" s="27">
        <v>25.32</v>
      </c>
      <c r="D317" s="17">
        <f t="shared" si="23"/>
        <v>2.5621933176528441E-3</v>
      </c>
      <c r="E317" s="14">
        <f t="shared" si="24"/>
        <v>6.4874734802970013E-2</v>
      </c>
      <c r="F317" s="14" t="s">
        <v>323</v>
      </c>
      <c r="G317" s="12">
        <v>7.3608507065901788E-2</v>
      </c>
      <c r="H317">
        <f t="shared" si="28"/>
        <v>7.3608507065901788E-2</v>
      </c>
      <c r="I317">
        <f t="shared" si="26"/>
        <v>7.360850706590179E-5</v>
      </c>
      <c r="J317">
        <f t="shared" si="27"/>
        <v>8.5795400264758823E-3</v>
      </c>
      <c r="K317">
        <v>20</v>
      </c>
    </row>
    <row r="318" spans="2:11" ht="16.5">
      <c r="B318" s="26" t="s">
        <v>746</v>
      </c>
      <c r="C318" s="27">
        <v>67.81</v>
      </c>
      <c r="D318" s="17">
        <f t="shared" si="23"/>
        <v>2.5621933176528441E-3</v>
      </c>
      <c r="E318" s="14">
        <f t="shared" si="24"/>
        <v>0.17374232887003938</v>
      </c>
      <c r="F318" s="14" t="s">
        <v>324</v>
      </c>
      <c r="G318" s="12">
        <v>6.0243458793899543E-2</v>
      </c>
      <c r="H318">
        <f t="shared" si="28"/>
        <v>6.0243458793899543E-2</v>
      </c>
      <c r="I318">
        <f t="shared" si="26"/>
        <v>6.0243458793899545E-5</v>
      </c>
      <c r="J318">
        <f t="shared" si="27"/>
        <v>7.7616659805675448E-3</v>
      </c>
      <c r="K318">
        <v>20</v>
      </c>
    </row>
    <row r="319" spans="2:11" ht="16.5">
      <c r="B319" s="26" t="s">
        <v>747</v>
      </c>
      <c r="C319" s="27">
        <v>32.880000000000003</v>
      </c>
      <c r="D319" s="17">
        <f t="shared" si="23"/>
        <v>2.5621933176528441E-3</v>
      </c>
      <c r="E319" s="14">
        <f t="shared" si="24"/>
        <v>8.4244916284425514E-2</v>
      </c>
      <c r="F319" s="14" t="s">
        <v>325</v>
      </c>
      <c r="G319" s="12">
        <v>7.2287673149573253E-2</v>
      </c>
      <c r="H319">
        <f t="shared" si="28"/>
        <v>7.2287673149573253E-2</v>
      </c>
      <c r="I319">
        <f t="shared" si="26"/>
        <v>7.2287673149573254E-5</v>
      </c>
      <c r="J319">
        <f t="shared" si="27"/>
        <v>8.5022157788174988E-3</v>
      </c>
      <c r="K319">
        <v>20</v>
      </c>
    </row>
    <row r="320" spans="2:11" ht="16.5">
      <c r="B320" s="26" t="s">
        <v>748</v>
      </c>
      <c r="C320" s="27">
        <v>26.91</v>
      </c>
      <c r="D320" s="17">
        <f t="shared" si="23"/>
        <v>2.5621933176528441E-3</v>
      </c>
      <c r="E320" s="14">
        <f t="shared" si="24"/>
        <v>6.894862217803803E-2</v>
      </c>
      <c r="F320" s="14" t="s">
        <v>326</v>
      </c>
      <c r="G320" s="12">
        <v>0.13465789841891704</v>
      </c>
      <c r="H320">
        <f t="shared" si="28"/>
        <v>0.13465789841891704</v>
      </c>
      <c r="I320">
        <f t="shared" si="26"/>
        <v>1.3465789841891703E-4</v>
      </c>
      <c r="J320">
        <f t="shared" si="27"/>
        <v>1.1604218992199218E-2</v>
      </c>
      <c r="K320">
        <v>20</v>
      </c>
    </row>
    <row r="321" spans="2:11" ht="16.5">
      <c r="B321" s="26" t="s">
        <v>749</v>
      </c>
      <c r="C321" s="28">
        <v>114</v>
      </c>
      <c r="D321" s="17">
        <f t="shared" ref="D321:D384" si="29">76.7/29935.29</f>
        <v>2.5621933176528441E-3</v>
      </c>
      <c r="E321" s="14">
        <f t="shared" ref="E321:E384" si="30">C321*D321</f>
        <v>0.29209003821242424</v>
      </c>
      <c r="F321" s="14" t="s">
        <v>327</v>
      </c>
      <c r="G321" s="12">
        <v>0.14551560095144817</v>
      </c>
      <c r="H321">
        <f t="shared" si="28"/>
        <v>0.14551560095144817</v>
      </c>
      <c r="I321">
        <f t="shared" si="26"/>
        <v>1.4551560095144817E-4</v>
      </c>
      <c r="J321">
        <f t="shared" si="27"/>
        <v>1.2062984744724175E-2</v>
      </c>
      <c r="K321">
        <v>20</v>
      </c>
    </row>
    <row r="322" spans="2:11" ht="16.5">
      <c r="B322" s="26" t="s">
        <v>750</v>
      </c>
      <c r="C322" s="29">
        <v>30.1</v>
      </c>
      <c r="D322" s="17">
        <f t="shared" si="29"/>
        <v>2.5621933176528441E-3</v>
      </c>
      <c r="E322" s="14">
        <f t="shared" si="30"/>
        <v>7.7122018861350616E-2</v>
      </c>
      <c r="F322" s="14" t="s">
        <v>328</v>
      </c>
      <c r="G322" s="12">
        <v>0.25521197705330911</v>
      </c>
      <c r="H322">
        <f t="shared" si="28"/>
        <v>0.25521197705330911</v>
      </c>
      <c r="I322">
        <f t="shared" si="26"/>
        <v>2.5521197705330912E-4</v>
      </c>
      <c r="J322">
        <f t="shared" si="27"/>
        <v>1.5975355302881657E-2</v>
      </c>
      <c r="K322">
        <v>20</v>
      </c>
    </row>
    <row r="323" spans="2:11" ht="16.5">
      <c r="B323" s="26" t="s">
        <v>751</v>
      </c>
      <c r="C323" s="27">
        <v>73.38</v>
      </c>
      <c r="D323" s="17">
        <f t="shared" si="29"/>
        <v>2.5621933176528441E-3</v>
      </c>
      <c r="E323" s="14">
        <f t="shared" si="30"/>
        <v>0.18801374564936568</v>
      </c>
      <c r="F323" s="14" t="s">
        <v>329</v>
      </c>
      <c r="G323" s="12">
        <v>6.7384916748286006E-2</v>
      </c>
      <c r="H323">
        <f t="shared" si="28"/>
        <v>6.7384916748286006E-2</v>
      </c>
      <c r="I323">
        <f t="shared" si="26"/>
        <v>6.7384916748286012E-5</v>
      </c>
      <c r="J323">
        <f t="shared" si="27"/>
        <v>8.2088316311327778E-3</v>
      </c>
      <c r="K323">
        <v>20</v>
      </c>
    </row>
    <row r="324" spans="2:11" ht="16.5">
      <c r="B324" s="26" t="s">
        <v>752</v>
      </c>
      <c r="C324" s="29">
        <v>23.2</v>
      </c>
      <c r="D324" s="17">
        <f t="shared" si="29"/>
        <v>2.5621933176528441E-3</v>
      </c>
      <c r="E324" s="14">
        <f t="shared" si="30"/>
        <v>5.944288496954598E-2</v>
      </c>
      <c r="F324" s="14" t="s">
        <v>330</v>
      </c>
      <c r="G324" s="12">
        <v>0.16427591996641949</v>
      </c>
      <c r="H324">
        <f t="shared" si="28"/>
        <v>0.16427591996641949</v>
      </c>
      <c r="I324">
        <f t="shared" si="26"/>
        <v>1.642759199664195E-4</v>
      </c>
      <c r="J324">
        <f t="shared" si="27"/>
        <v>1.2817016812285904E-2</v>
      </c>
      <c r="K324">
        <v>20</v>
      </c>
    </row>
    <row r="325" spans="2:11" ht="16.5">
      <c r="B325" s="26" t="s">
        <v>753</v>
      </c>
      <c r="C325" s="27">
        <v>33.14</v>
      </c>
      <c r="D325" s="17">
        <f t="shared" si="29"/>
        <v>2.5621933176528441E-3</v>
      </c>
      <c r="E325" s="14">
        <f t="shared" si="30"/>
        <v>8.4911086547015249E-2</v>
      </c>
      <c r="F325" s="14" t="s">
        <v>331</v>
      </c>
      <c r="G325" s="12">
        <v>5.1937876031901496E-2</v>
      </c>
      <c r="H325">
        <f t="shared" si="28"/>
        <v>5.1937876031901496E-2</v>
      </c>
      <c r="I325">
        <f t="shared" si="26"/>
        <v>5.1937876031901494E-5</v>
      </c>
      <c r="J325">
        <f t="shared" si="27"/>
        <v>7.2067937414568408E-3</v>
      </c>
      <c r="K325">
        <v>20</v>
      </c>
    </row>
    <row r="326" spans="2:11" ht="16.5">
      <c r="B326" s="26" t="s">
        <v>754</v>
      </c>
      <c r="C326" s="27">
        <v>97.39</v>
      </c>
      <c r="D326" s="17">
        <f t="shared" si="29"/>
        <v>2.5621933176528441E-3</v>
      </c>
      <c r="E326" s="14">
        <f t="shared" si="30"/>
        <v>0.24953200720621049</v>
      </c>
      <c r="F326" s="14" t="s">
        <v>332</v>
      </c>
      <c r="G326" s="12">
        <v>0.17224569749545263</v>
      </c>
      <c r="H326">
        <f t="shared" si="28"/>
        <v>0.17224569749545263</v>
      </c>
      <c r="I326">
        <f t="shared" si="26"/>
        <v>1.7224569749545263E-4</v>
      </c>
      <c r="J326">
        <f t="shared" si="27"/>
        <v>1.312424083501414E-2</v>
      </c>
      <c r="K326">
        <v>20</v>
      </c>
    </row>
    <row r="327" spans="2:11" ht="16.5">
      <c r="B327" s="26" t="s">
        <v>755</v>
      </c>
      <c r="C327" s="27">
        <v>44.35</v>
      </c>
      <c r="D327" s="17">
        <f t="shared" si="29"/>
        <v>2.5621933176528441E-3</v>
      </c>
      <c r="E327" s="14">
        <f t="shared" si="30"/>
        <v>0.11363327363790364</v>
      </c>
      <c r="F327" s="14" t="s">
        <v>333</v>
      </c>
      <c r="G327" s="12">
        <v>7.4190569469707576E-2</v>
      </c>
      <c r="H327">
        <f t="shared" si="28"/>
        <v>7.4190569469707576E-2</v>
      </c>
      <c r="I327">
        <f t="shared" si="26"/>
        <v>7.4190569469707575E-5</v>
      </c>
      <c r="J327">
        <f t="shared" si="27"/>
        <v>8.6133947703392524E-3</v>
      </c>
      <c r="K327">
        <v>20</v>
      </c>
    </row>
    <row r="328" spans="2:11" ht="16.5">
      <c r="B328" s="26" t="s">
        <v>756</v>
      </c>
      <c r="C328" s="29">
        <v>145.6</v>
      </c>
      <c r="D328" s="17">
        <f t="shared" si="29"/>
        <v>2.5621933176528441E-3</v>
      </c>
      <c r="E328" s="14">
        <f t="shared" si="30"/>
        <v>0.37305534705025406</v>
      </c>
      <c r="F328" s="14" t="s">
        <v>334</v>
      </c>
      <c r="G328" s="12">
        <v>0.44460612844550162</v>
      </c>
      <c r="H328">
        <f t="shared" si="28"/>
        <v>0.44460612844550162</v>
      </c>
      <c r="I328">
        <f t="shared" si="26"/>
        <v>4.4460612844550164E-4</v>
      </c>
      <c r="J328">
        <f t="shared" si="27"/>
        <v>2.1085685391883793E-2</v>
      </c>
      <c r="K328">
        <v>20</v>
      </c>
    </row>
    <row r="329" spans="2:11" ht="16.5">
      <c r="B329" s="26" t="s">
        <v>757</v>
      </c>
      <c r="C329" s="29">
        <v>112.8</v>
      </c>
      <c r="D329" s="17">
        <f t="shared" si="29"/>
        <v>2.5621933176528441E-3</v>
      </c>
      <c r="E329" s="14">
        <f t="shared" si="30"/>
        <v>0.28901540623124078</v>
      </c>
      <c r="F329" s="14" t="s">
        <v>335</v>
      </c>
      <c r="G329" s="12">
        <v>0.21802714425633132</v>
      </c>
      <c r="H329">
        <f t="shared" si="28"/>
        <v>0.21802714425633132</v>
      </c>
      <c r="I329">
        <f t="shared" si="26"/>
        <v>2.1802714425633133E-4</v>
      </c>
      <c r="J329">
        <f t="shared" si="27"/>
        <v>1.4765742252129803E-2</v>
      </c>
      <c r="K329">
        <v>20</v>
      </c>
    </row>
    <row r="330" spans="2:11" ht="16.5">
      <c r="B330" s="26" t="s">
        <v>758</v>
      </c>
      <c r="C330" s="27">
        <v>24.81</v>
      </c>
      <c r="D330" s="17">
        <f t="shared" si="29"/>
        <v>2.5621933176528441E-3</v>
      </c>
      <c r="E330" s="14">
        <f t="shared" si="30"/>
        <v>6.3568016210967054E-2</v>
      </c>
      <c r="F330" s="14" t="s">
        <v>336</v>
      </c>
      <c r="G330" s="12">
        <v>0.21039317196026308</v>
      </c>
      <c r="H330">
        <f t="shared" si="28"/>
        <v>0.21039317196026308</v>
      </c>
      <c r="I330">
        <f t="shared" si="26"/>
        <v>2.1039317196026308E-4</v>
      </c>
      <c r="J330">
        <f t="shared" si="27"/>
        <v>1.4504936123963561E-2</v>
      </c>
      <c r="K330">
        <v>20</v>
      </c>
    </row>
    <row r="331" spans="2:11" ht="16.5">
      <c r="B331" s="26" t="s">
        <v>759</v>
      </c>
      <c r="C331" s="29">
        <v>114.3</v>
      </c>
      <c r="D331" s="17">
        <f t="shared" si="29"/>
        <v>2.5621933176528441E-3</v>
      </c>
      <c r="E331" s="14">
        <f t="shared" si="30"/>
        <v>0.29285869620772009</v>
      </c>
      <c r="F331" s="14" t="s">
        <v>337</v>
      </c>
      <c r="G331" s="12">
        <v>9.9286413879949631E-2</v>
      </c>
      <c r="H331">
        <f t="shared" si="28"/>
        <v>9.9286413879949631E-2</v>
      </c>
      <c r="I331">
        <f t="shared" si="26"/>
        <v>9.9286413879949624E-5</v>
      </c>
      <c r="J331">
        <f t="shared" si="27"/>
        <v>9.9642568152346223E-3</v>
      </c>
      <c r="K331">
        <v>20</v>
      </c>
    </row>
    <row r="332" spans="2:11" ht="16.5">
      <c r="B332" s="26" t="s">
        <v>760</v>
      </c>
      <c r="C332" s="27">
        <v>59.64</v>
      </c>
      <c r="D332" s="17">
        <f t="shared" si="29"/>
        <v>2.5621933176528441E-3</v>
      </c>
      <c r="E332" s="14">
        <f t="shared" si="30"/>
        <v>0.15280920946481563</v>
      </c>
      <c r="F332" s="14" t="s">
        <v>338</v>
      </c>
      <c r="G332" s="12">
        <v>0.32595494613124387</v>
      </c>
      <c r="H332">
        <f t="shared" si="28"/>
        <v>0.32595494613124387</v>
      </c>
      <c r="I332">
        <f t="shared" si="26"/>
        <v>3.2595494613124387E-4</v>
      </c>
      <c r="J332">
        <f t="shared" si="27"/>
        <v>1.805422239065543E-2</v>
      </c>
      <c r="K332">
        <v>20</v>
      </c>
    </row>
    <row r="333" spans="2:11" ht="16.5">
      <c r="B333" s="26" t="s">
        <v>761</v>
      </c>
      <c r="C333" s="27">
        <v>65.010000000000005</v>
      </c>
      <c r="D333" s="17">
        <f t="shared" si="29"/>
        <v>2.5621933176528441E-3</v>
      </c>
      <c r="E333" s="14">
        <f t="shared" si="30"/>
        <v>0.1665681875806114</v>
      </c>
      <c r="F333" s="14" t="s">
        <v>339</v>
      </c>
      <c r="G333" s="12">
        <v>0.25252553518959003</v>
      </c>
      <c r="H333">
        <f t="shared" si="28"/>
        <v>0.25252553518959003</v>
      </c>
      <c r="I333">
        <f t="shared" si="26"/>
        <v>2.5252553518959005E-4</v>
      </c>
      <c r="J333">
        <f t="shared" si="27"/>
        <v>1.5891052047916465E-2</v>
      </c>
      <c r="K333">
        <v>20</v>
      </c>
    </row>
    <row r="334" spans="2:11" ht="16.5">
      <c r="B334" s="26" t="s">
        <v>762</v>
      </c>
      <c r="C334" s="29">
        <v>151.80000000000001</v>
      </c>
      <c r="D334" s="17">
        <f t="shared" si="29"/>
        <v>2.5621933176528441E-3</v>
      </c>
      <c r="E334" s="14">
        <f t="shared" si="30"/>
        <v>0.38894094561970177</v>
      </c>
      <c r="F334" s="14" t="s">
        <v>340</v>
      </c>
      <c r="G334" s="12">
        <v>6.8616202602490559E-2</v>
      </c>
      <c r="H334">
        <f t="shared" si="28"/>
        <v>6.8616202602490559E-2</v>
      </c>
      <c r="I334">
        <f t="shared" si="26"/>
        <v>6.8616202602490552E-5</v>
      </c>
      <c r="J334">
        <f t="shared" si="27"/>
        <v>8.2834897599073885E-3</v>
      </c>
      <c r="K334">
        <v>20</v>
      </c>
    </row>
    <row r="335" spans="2:11" ht="16.5">
      <c r="B335" s="26" t="s">
        <v>763</v>
      </c>
      <c r="C335" s="27">
        <v>66.83</v>
      </c>
      <c r="D335" s="17">
        <f t="shared" si="29"/>
        <v>2.5621933176528441E-3</v>
      </c>
      <c r="E335" s="14">
        <f t="shared" si="30"/>
        <v>0.17123137941873956</v>
      </c>
      <c r="F335" s="14" t="s">
        <v>341</v>
      </c>
      <c r="G335" s="12">
        <v>0.25252553518959003</v>
      </c>
      <c r="H335">
        <f t="shared" si="28"/>
        <v>0.25252553518959003</v>
      </c>
      <c r="I335">
        <f t="shared" si="26"/>
        <v>2.5252553518959005E-4</v>
      </c>
      <c r="J335">
        <f t="shared" si="27"/>
        <v>1.5891052047916465E-2</v>
      </c>
      <c r="K335">
        <v>20</v>
      </c>
    </row>
    <row r="336" spans="2:11" ht="16.5">
      <c r="B336" s="26" t="s">
        <v>764</v>
      </c>
      <c r="C336" s="27">
        <v>74.040000000000006</v>
      </c>
      <c r="D336" s="17">
        <f t="shared" si="29"/>
        <v>2.5621933176528441E-3</v>
      </c>
      <c r="E336" s="14">
        <f t="shared" si="30"/>
        <v>0.18970479323901659</v>
      </c>
      <c r="F336" s="14" t="s">
        <v>342</v>
      </c>
      <c r="G336" s="12">
        <v>5.5542185532391208E-2</v>
      </c>
      <c r="H336">
        <f t="shared" si="28"/>
        <v>5.5542185532391208E-2</v>
      </c>
      <c r="I336">
        <f t="shared" ref="I336:I392" si="31">H336/1000</f>
        <v>5.5542185532391206E-5</v>
      </c>
      <c r="J336">
        <f t="shared" ref="J336:J392" si="32">SQRT(I336)</f>
        <v>7.452662982611733E-3</v>
      </c>
      <c r="K336">
        <v>20</v>
      </c>
    </row>
    <row r="337" spans="2:11" ht="16.5">
      <c r="B337" s="26" t="s">
        <v>765</v>
      </c>
      <c r="C337" s="27">
        <v>31.57</v>
      </c>
      <c r="D337" s="17">
        <f t="shared" si="29"/>
        <v>2.5621933176528441E-3</v>
      </c>
      <c r="E337" s="14">
        <f t="shared" si="30"/>
        <v>8.0888443038300284E-2</v>
      </c>
      <c r="F337" s="14" t="s">
        <v>343</v>
      </c>
      <c r="G337" s="12">
        <v>0.25588358751923884</v>
      </c>
      <c r="H337">
        <f t="shared" si="28"/>
        <v>0.25588358751923884</v>
      </c>
      <c r="I337">
        <f t="shared" si="31"/>
        <v>2.5588358751923882E-4</v>
      </c>
      <c r="J337">
        <f t="shared" si="32"/>
        <v>1.5996361696312033E-2</v>
      </c>
      <c r="K337">
        <v>20</v>
      </c>
    </row>
    <row r="338" spans="2:11" ht="16.5">
      <c r="B338" s="26" t="s">
        <v>766</v>
      </c>
      <c r="C338" s="27">
        <v>16.32</v>
      </c>
      <c r="D338" s="17">
        <f t="shared" si="29"/>
        <v>2.5621933176528441E-3</v>
      </c>
      <c r="E338" s="14">
        <f t="shared" si="30"/>
        <v>4.1814994944094415E-2</v>
      </c>
      <c r="F338" s="14" t="s">
        <v>344</v>
      </c>
      <c r="G338" s="12">
        <v>0.14553798796697914</v>
      </c>
      <c r="H338">
        <f t="shared" si="28"/>
        <v>0.14553798796697914</v>
      </c>
      <c r="I338">
        <f t="shared" si="31"/>
        <v>1.4553798796697914E-4</v>
      </c>
      <c r="J338">
        <f t="shared" si="32"/>
        <v>1.2063912630941056E-2</v>
      </c>
      <c r="K338">
        <v>20</v>
      </c>
    </row>
    <row r="339" spans="2:11" ht="16.5">
      <c r="B339" s="26" t="s">
        <v>767</v>
      </c>
      <c r="C339" s="29">
        <v>55.9</v>
      </c>
      <c r="D339" s="17">
        <f t="shared" si="29"/>
        <v>2.5621933176528441E-3</v>
      </c>
      <c r="E339" s="14">
        <f t="shared" si="30"/>
        <v>0.14322660645679397</v>
      </c>
      <c r="F339" s="14" t="s">
        <v>345</v>
      </c>
      <c r="G339" s="12">
        <v>0.339834895760459</v>
      </c>
      <c r="H339">
        <f t="shared" si="28"/>
        <v>0.339834895760459</v>
      </c>
      <c r="I339">
        <f t="shared" si="31"/>
        <v>3.3983489576045898E-4</v>
      </c>
      <c r="J339">
        <f t="shared" si="32"/>
        <v>1.8434611353659154E-2</v>
      </c>
      <c r="K339">
        <v>20</v>
      </c>
    </row>
    <row r="340" spans="2:11" ht="16.5">
      <c r="B340" s="26" t="s">
        <v>768</v>
      </c>
      <c r="C340" s="27">
        <v>43.58</v>
      </c>
      <c r="D340" s="17">
        <f t="shared" si="29"/>
        <v>2.5621933176528441E-3</v>
      </c>
      <c r="E340" s="14">
        <f t="shared" si="30"/>
        <v>0.11166038478331095</v>
      </c>
      <c r="F340" s="14" t="s">
        <v>346</v>
      </c>
      <c r="G340" s="12">
        <v>0.14961242479361969</v>
      </c>
      <c r="H340">
        <f t="shared" si="28"/>
        <v>0.14961242479361969</v>
      </c>
      <c r="I340">
        <f t="shared" si="31"/>
        <v>1.4961242479361969E-4</v>
      </c>
      <c r="J340">
        <f t="shared" si="32"/>
        <v>1.2231615788342098E-2</v>
      </c>
      <c r="K340">
        <v>20</v>
      </c>
    </row>
    <row r="341" spans="2:11" ht="16.5">
      <c r="B341" s="26" t="s">
        <v>769</v>
      </c>
      <c r="C341" s="27">
        <v>53.19</v>
      </c>
      <c r="D341" s="17">
        <f t="shared" si="29"/>
        <v>2.5621933176528441E-3</v>
      </c>
      <c r="E341" s="14">
        <f t="shared" si="30"/>
        <v>0.13628306256595477</v>
      </c>
      <c r="F341" s="14" t="s">
        <v>347</v>
      </c>
      <c r="G341" s="12">
        <v>0.16575346299146496</v>
      </c>
      <c r="H341">
        <f t="shared" si="28"/>
        <v>0.16575346299146496</v>
      </c>
      <c r="I341">
        <f t="shared" si="31"/>
        <v>1.6575346299146495E-4</v>
      </c>
      <c r="J341">
        <f t="shared" si="32"/>
        <v>1.28745276803254E-2</v>
      </c>
      <c r="K341">
        <v>20</v>
      </c>
    </row>
    <row r="342" spans="2:11" ht="16.5">
      <c r="B342" s="26" t="s">
        <v>770</v>
      </c>
      <c r="C342" s="27">
        <v>44.22</v>
      </c>
      <c r="D342" s="17">
        <f t="shared" si="29"/>
        <v>2.5621933176528441E-3</v>
      </c>
      <c r="E342" s="14">
        <f t="shared" si="30"/>
        <v>0.11330018850660876</v>
      </c>
      <c r="F342" s="14" t="s">
        <v>348</v>
      </c>
      <c r="G342" s="12">
        <v>3.6535609346578984E-2</v>
      </c>
      <c r="H342">
        <f t="shared" si="28"/>
        <v>3.6535609346578984E-2</v>
      </c>
      <c r="I342">
        <f t="shared" si="31"/>
        <v>3.6535609346578981E-5</v>
      </c>
      <c r="J342">
        <f t="shared" si="32"/>
        <v>6.0444693188549635E-3</v>
      </c>
      <c r="K342">
        <v>20</v>
      </c>
    </row>
    <row r="343" spans="2:11" ht="16.5">
      <c r="B343" s="26" t="s">
        <v>771</v>
      </c>
      <c r="C343" s="27">
        <v>30.82</v>
      </c>
      <c r="D343" s="17">
        <f t="shared" si="29"/>
        <v>2.5621933176528441E-3</v>
      </c>
      <c r="E343" s="14">
        <f t="shared" si="30"/>
        <v>7.8966798050060655E-2</v>
      </c>
      <c r="F343" s="14" t="s">
        <v>349</v>
      </c>
      <c r="G343" s="12">
        <v>0.12635231565691898</v>
      </c>
      <c r="H343">
        <f t="shared" si="28"/>
        <v>0.12635231565691898</v>
      </c>
      <c r="I343">
        <f t="shared" si="31"/>
        <v>1.2635231565691899E-4</v>
      </c>
      <c r="J343">
        <f t="shared" si="32"/>
        <v>1.1240654592011935E-2</v>
      </c>
      <c r="K343">
        <v>20</v>
      </c>
    </row>
    <row r="344" spans="2:11" ht="16.5">
      <c r="B344" s="26" t="s">
        <v>772</v>
      </c>
      <c r="C344" s="30">
        <v>5.3129999999999997</v>
      </c>
      <c r="D344" s="17">
        <f t="shared" si="29"/>
        <v>2.5621933176528441E-3</v>
      </c>
      <c r="E344" s="14">
        <f t="shared" si="30"/>
        <v>1.361293309668956E-2</v>
      </c>
      <c r="F344" s="14" t="s">
        <v>350</v>
      </c>
      <c r="G344" s="12">
        <v>0.12514341681824542</v>
      </c>
      <c r="H344">
        <f t="shared" si="28"/>
        <v>0.12514341681824542</v>
      </c>
      <c r="I344">
        <f t="shared" si="31"/>
        <v>1.2514341681824542E-4</v>
      </c>
      <c r="J344">
        <f t="shared" si="32"/>
        <v>1.1186751843955662E-2</v>
      </c>
      <c r="K344">
        <v>20</v>
      </c>
    </row>
    <row r="345" spans="2:11" ht="16.5">
      <c r="B345" s="26" t="s">
        <v>773</v>
      </c>
      <c r="C345" s="29">
        <v>45.6</v>
      </c>
      <c r="D345" s="17">
        <f t="shared" si="29"/>
        <v>2.5621933176528441E-3</v>
      </c>
      <c r="E345" s="14">
        <f t="shared" si="30"/>
        <v>0.11683601528496969</v>
      </c>
      <c r="F345" s="14" t="s">
        <v>351</v>
      </c>
      <c r="G345" s="12">
        <v>9.7562613684063243E-2</v>
      </c>
      <c r="H345">
        <f t="shared" si="28"/>
        <v>9.7562613684063243E-2</v>
      </c>
      <c r="I345">
        <f t="shared" si="31"/>
        <v>9.7562613684063241E-5</v>
      </c>
      <c r="J345">
        <f t="shared" si="32"/>
        <v>9.8773788873396592E-3</v>
      </c>
      <c r="K345">
        <v>20</v>
      </c>
    </row>
    <row r="346" spans="2:11" ht="16.5">
      <c r="B346" s="26" t="s">
        <v>774</v>
      </c>
      <c r="C346" s="27">
        <v>40.590000000000003</v>
      </c>
      <c r="D346" s="17">
        <f t="shared" si="29"/>
        <v>2.5621933176528441E-3</v>
      </c>
      <c r="E346" s="14">
        <f t="shared" si="30"/>
        <v>0.10399942676352895</v>
      </c>
      <c r="F346" s="14" t="s">
        <v>352</v>
      </c>
      <c r="G346" s="12">
        <v>9.8995382678046737E-2</v>
      </c>
      <c r="H346">
        <f t="shared" si="28"/>
        <v>9.8995382678046737E-2</v>
      </c>
      <c r="I346">
        <f t="shared" si="31"/>
        <v>9.8995382678046732E-5</v>
      </c>
      <c r="J346">
        <f t="shared" si="32"/>
        <v>9.9496423392022859E-3</v>
      </c>
      <c r="K346">
        <v>20</v>
      </c>
    </row>
    <row r="347" spans="2:11" ht="16.5">
      <c r="B347" s="26" t="s">
        <v>775</v>
      </c>
      <c r="C347" s="27">
        <v>44.96</v>
      </c>
      <c r="D347" s="17">
        <f t="shared" si="29"/>
        <v>2.5621933176528441E-3</v>
      </c>
      <c r="E347" s="14">
        <f t="shared" si="30"/>
        <v>0.11519621156167187</v>
      </c>
      <c r="F347" s="14" t="s">
        <v>353</v>
      </c>
      <c r="G347" s="12">
        <v>6.8996781866517434E-2</v>
      </c>
      <c r="H347">
        <f t="shared" si="28"/>
        <v>6.8996781866517434E-2</v>
      </c>
      <c r="I347">
        <f t="shared" si="31"/>
        <v>6.899678186651744E-5</v>
      </c>
      <c r="J347">
        <f t="shared" si="32"/>
        <v>8.3064301517870743E-3</v>
      </c>
      <c r="K347">
        <v>20</v>
      </c>
    </row>
    <row r="348" spans="2:11" ht="16.5">
      <c r="B348" s="26" t="s">
        <v>776</v>
      </c>
      <c r="C348" s="27">
        <v>23.16</v>
      </c>
      <c r="D348" s="17">
        <f t="shared" si="29"/>
        <v>2.5621933176528441E-3</v>
      </c>
      <c r="E348" s="14">
        <f t="shared" si="30"/>
        <v>5.934039723683987E-2</v>
      </c>
      <c r="F348" s="14" t="s">
        <v>354</v>
      </c>
      <c r="G348" s="12">
        <v>1.1894221351616063E-2</v>
      </c>
      <c r="H348">
        <f t="shared" si="28"/>
        <v>1.1894221351616063E-2</v>
      </c>
      <c r="I348">
        <f t="shared" si="31"/>
        <v>1.1894221351616063E-5</v>
      </c>
      <c r="J348">
        <f t="shared" si="32"/>
        <v>3.448799987186277E-3</v>
      </c>
      <c r="K348">
        <v>20</v>
      </c>
    </row>
    <row r="349" spans="2:11" ht="16.5">
      <c r="B349" s="26" t="s">
        <v>777</v>
      </c>
      <c r="C349" s="27">
        <v>44.21</v>
      </c>
      <c r="D349" s="17">
        <f t="shared" si="29"/>
        <v>2.5621933176528441E-3</v>
      </c>
      <c r="E349" s="14">
        <f t="shared" si="30"/>
        <v>0.11327456657343224</v>
      </c>
      <c r="F349" s="14" t="s">
        <v>355</v>
      </c>
      <c r="G349" s="12">
        <v>0.10208479082132364</v>
      </c>
      <c r="H349">
        <f t="shared" si="28"/>
        <v>0.10208479082132364</v>
      </c>
      <c r="I349">
        <f t="shared" si="31"/>
        <v>1.0208479082132365E-4</v>
      </c>
      <c r="J349">
        <f t="shared" si="32"/>
        <v>1.0103701837511024E-2</v>
      </c>
      <c r="K349">
        <v>20</v>
      </c>
    </row>
    <row r="350" spans="2:11" ht="16.5">
      <c r="B350" s="26" t="s">
        <v>778</v>
      </c>
      <c r="C350" s="27">
        <v>80.709999999999994</v>
      </c>
      <c r="D350" s="17">
        <f t="shared" si="29"/>
        <v>2.5621933176528441E-3</v>
      </c>
      <c r="E350" s="14">
        <f t="shared" si="30"/>
        <v>0.20679462266776102</v>
      </c>
      <c r="F350" s="14" t="s">
        <v>356</v>
      </c>
      <c r="G350" s="12">
        <v>0.14005316916188612</v>
      </c>
      <c r="H350">
        <f t="shared" si="28"/>
        <v>0.14005316916188612</v>
      </c>
      <c r="I350">
        <f t="shared" si="31"/>
        <v>1.4005316916188611E-4</v>
      </c>
      <c r="J350">
        <f t="shared" si="32"/>
        <v>1.1834406160086196E-2</v>
      </c>
      <c r="K350">
        <v>20</v>
      </c>
    </row>
    <row r="351" spans="2:11" ht="16.5">
      <c r="B351" s="26" t="s">
        <v>779</v>
      </c>
      <c r="C351" s="27">
        <v>69.77</v>
      </c>
      <c r="D351" s="17">
        <f t="shared" si="29"/>
        <v>2.5621933176528441E-3</v>
      </c>
      <c r="E351" s="14">
        <f t="shared" si="30"/>
        <v>0.17876422777263892</v>
      </c>
      <c r="F351" s="14" t="s">
        <v>357</v>
      </c>
      <c r="G351" s="12">
        <v>9.0868896040296632E-2</v>
      </c>
      <c r="H351">
        <f t="shared" si="28"/>
        <v>9.0868896040296632E-2</v>
      </c>
      <c r="I351">
        <f t="shared" si="31"/>
        <v>9.0868896040296633E-5</v>
      </c>
      <c r="J351">
        <f t="shared" si="32"/>
        <v>9.5325178227106729E-3</v>
      </c>
      <c r="K351">
        <v>20</v>
      </c>
    </row>
    <row r="352" spans="2:11" ht="16.5">
      <c r="B352" s="26" t="s">
        <v>780</v>
      </c>
      <c r="C352" s="27">
        <v>22.93</v>
      </c>
      <c r="D352" s="17">
        <f t="shared" si="29"/>
        <v>2.5621933176528441E-3</v>
      </c>
      <c r="E352" s="14">
        <f t="shared" si="30"/>
        <v>5.8751092773779712E-2</v>
      </c>
      <c r="F352" s="14" t="s">
        <v>358</v>
      </c>
      <c r="G352" s="12">
        <v>7.8354554358472089E-3</v>
      </c>
      <c r="H352">
        <f t="shared" si="28"/>
        <v>7.8354554358472089E-3</v>
      </c>
      <c r="I352">
        <f t="shared" si="31"/>
        <v>7.8354554358472083E-6</v>
      </c>
      <c r="J352">
        <f t="shared" si="32"/>
        <v>2.7991883530493634E-3</v>
      </c>
      <c r="K352">
        <v>20</v>
      </c>
    </row>
    <row r="353" spans="2:11" ht="16.5">
      <c r="B353" s="26" t="s">
        <v>781</v>
      </c>
      <c r="C353" s="27">
        <v>66.87</v>
      </c>
      <c r="D353" s="17">
        <f t="shared" si="29"/>
        <v>2.5621933176528441E-3</v>
      </c>
      <c r="E353" s="14">
        <f t="shared" si="30"/>
        <v>0.17133386715144569</v>
      </c>
      <c r="F353" s="14" t="s">
        <v>359</v>
      </c>
      <c r="G353" s="12">
        <v>5.1848327969777529E-2</v>
      </c>
      <c r="H353">
        <f t="shared" si="28"/>
        <v>5.1848327969777529E-2</v>
      </c>
      <c r="I353">
        <f t="shared" si="31"/>
        <v>5.1848327969777532E-5</v>
      </c>
      <c r="J353">
        <f t="shared" si="32"/>
        <v>7.2005783080095398E-3</v>
      </c>
      <c r="K353">
        <v>20</v>
      </c>
    </row>
    <row r="354" spans="2:11" ht="16.5">
      <c r="B354" s="21" t="s">
        <v>37</v>
      </c>
      <c r="C354" s="22">
        <v>22.27</v>
      </c>
      <c r="D354" s="17">
        <f t="shared" si="29"/>
        <v>2.5621933176528441E-3</v>
      </c>
      <c r="E354" s="14">
        <f t="shared" si="30"/>
        <v>5.7060045184128834E-2</v>
      </c>
      <c r="F354" s="14" t="s">
        <v>360</v>
      </c>
      <c r="G354" s="12">
        <v>9.8972995662515745E-2</v>
      </c>
      <c r="H354">
        <f t="shared" si="28"/>
        <v>9.8972995662515745E-2</v>
      </c>
      <c r="I354">
        <f t="shared" si="31"/>
        <v>9.8972995662515746E-5</v>
      </c>
      <c r="J354">
        <f t="shared" si="32"/>
        <v>9.9485172594973043E-3</v>
      </c>
      <c r="K354">
        <v>20</v>
      </c>
    </row>
    <row r="355" spans="2:11" ht="16.5">
      <c r="B355" s="21" t="s">
        <v>782</v>
      </c>
      <c r="C355" s="22">
        <v>66.73</v>
      </c>
      <c r="D355" s="17">
        <f t="shared" si="29"/>
        <v>2.5621933176528441E-3</v>
      </c>
      <c r="E355" s="14">
        <f t="shared" si="30"/>
        <v>0.1709751600869743</v>
      </c>
      <c r="F355" s="14" t="s">
        <v>361</v>
      </c>
      <c r="G355" s="12">
        <v>0.1806856023506366</v>
      </c>
      <c r="H355">
        <f t="shared" si="28"/>
        <v>0.1806856023506366</v>
      </c>
      <c r="I355">
        <f t="shared" si="31"/>
        <v>1.8068560235063661E-4</v>
      </c>
      <c r="J355">
        <f t="shared" si="32"/>
        <v>1.344193447204072E-2</v>
      </c>
      <c r="K355">
        <v>20</v>
      </c>
    </row>
    <row r="356" spans="2:11" ht="16.5">
      <c r="B356" s="21" t="s">
        <v>783</v>
      </c>
      <c r="C356" s="23">
        <v>27.9</v>
      </c>
      <c r="D356" s="17">
        <f t="shared" si="29"/>
        <v>2.5621933176528441E-3</v>
      </c>
      <c r="E356" s="14">
        <f t="shared" si="30"/>
        <v>7.1485193562514343E-2</v>
      </c>
      <c r="F356" s="14" t="s">
        <v>362</v>
      </c>
      <c r="G356" s="12">
        <v>5.1333426612564716E-2</v>
      </c>
      <c r="H356">
        <f t="shared" si="28"/>
        <v>5.1333426612564716E-2</v>
      </c>
      <c r="I356">
        <f t="shared" si="31"/>
        <v>5.1333426612564717E-5</v>
      </c>
      <c r="J356">
        <f t="shared" si="32"/>
        <v>7.1647349296791651E-3</v>
      </c>
      <c r="K356">
        <v>20</v>
      </c>
    </row>
    <row r="357" spans="2:11" ht="16.5">
      <c r="B357" s="21" t="s">
        <v>784</v>
      </c>
      <c r="C357" s="22">
        <v>68.069999999999993</v>
      </c>
      <c r="D357" s="17">
        <f t="shared" si="29"/>
        <v>2.5621933176528441E-3</v>
      </c>
      <c r="E357" s="14">
        <f t="shared" si="30"/>
        <v>0.17440849913262907</v>
      </c>
      <c r="F357" s="14" t="s">
        <v>363</v>
      </c>
      <c r="G357" s="12">
        <v>0.14970197285574369</v>
      </c>
      <c r="H357">
        <f t="shared" si="28"/>
        <v>0.14970197285574369</v>
      </c>
      <c r="I357">
        <f t="shared" si="31"/>
        <v>1.4970197285574369E-4</v>
      </c>
      <c r="J357">
        <f t="shared" si="32"/>
        <v>1.2235275757241587E-2</v>
      </c>
      <c r="K357">
        <v>20</v>
      </c>
    </row>
    <row r="358" spans="2:11" ht="16.5">
      <c r="B358" s="21" t="s">
        <v>785</v>
      </c>
      <c r="C358" s="24">
        <v>8.1910000000000007</v>
      </c>
      <c r="D358" s="17">
        <f t="shared" si="29"/>
        <v>2.5621933176528441E-3</v>
      </c>
      <c r="E358" s="14">
        <f t="shared" si="30"/>
        <v>2.0986925464894449E-2</v>
      </c>
      <c r="F358" s="14" t="s">
        <v>364</v>
      </c>
      <c r="G358" s="12">
        <v>4.9855883587519238E-2</v>
      </c>
      <c r="H358">
        <f t="shared" si="28"/>
        <v>4.9855883587519238E-2</v>
      </c>
      <c r="I358">
        <f t="shared" si="31"/>
        <v>4.9855883587519235E-5</v>
      </c>
      <c r="J358">
        <f t="shared" si="32"/>
        <v>7.0608698888677476E-3</v>
      </c>
      <c r="K358">
        <v>20</v>
      </c>
    </row>
    <row r="359" spans="2:11" ht="16.5">
      <c r="B359" s="21" t="s">
        <v>786</v>
      </c>
      <c r="C359" s="22">
        <v>21.07</v>
      </c>
      <c r="D359" s="17">
        <f t="shared" si="29"/>
        <v>2.5621933176528441E-3</v>
      </c>
      <c r="E359" s="14">
        <f t="shared" si="30"/>
        <v>5.3985413202945427E-2</v>
      </c>
      <c r="F359" s="14" t="s">
        <v>365</v>
      </c>
      <c r="G359" s="12">
        <v>0.14938855463830977</v>
      </c>
      <c r="H359">
        <f t="shared" si="28"/>
        <v>0.14938855463830977</v>
      </c>
      <c r="I359">
        <f t="shared" si="31"/>
        <v>1.4938855463830978E-4</v>
      </c>
      <c r="J359">
        <f t="shared" si="32"/>
        <v>1.2222461071253604E-2</v>
      </c>
      <c r="K359">
        <v>20</v>
      </c>
    </row>
    <row r="360" spans="2:11" ht="16.5">
      <c r="B360" s="21" t="s">
        <v>787</v>
      </c>
      <c r="C360" s="22">
        <v>28.28</v>
      </c>
      <c r="D360" s="17">
        <f t="shared" si="29"/>
        <v>2.5621933176528441E-3</v>
      </c>
      <c r="E360" s="14">
        <f t="shared" si="30"/>
        <v>7.2458827023222427E-2</v>
      </c>
      <c r="F360" s="14" t="s">
        <v>366</v>
      </c>
      <c r="G360" s="12">
        <v>6.2482160346998744E-2</v>
      </c>
      <c r="H360">
        <f t="shared" si="28"/>
        <v>6.2482160346998744E-2</v>
      </c>
      <c r="I360">
        <f t="shared" si="31"/>
        <v>6.2482160346998743E-5</v>
      </c>
      <c r="J360">
        <f t="shared" si="32"/>
        <v>7.9045657911740314E-3</v>
      </c>
      <c r="K360">
        <v>20</v>
      </c>
    </row>
    <row r="361" spans="2:11" ht="16.5">
      <c r="B361" s="21" t="s">
        <v>788</v>
      </c>
      <c r="C361" s="25">
        <v>8.1910000000000007</v>
      </c>
      <c r="D361" s="17">
        <f t="shared" si="29"/>
        <v>2.5621933176528441E-3</v>
      </c>
      <c r="E361" s="14">
        <f t="shared" si="30"/>
        <v>2.0986925464894449E-2</v>
      </c>
      <c r="F361" s="14" t="s">
        <v>367</v>
      </c>
      <c r="G361" s="12">
        <v>1.833720442143557E-2</v>
      </c>
      <c r="H361">
        <f t="shared" ref="H361:H417" si="33">G361</f>
        <v>1.833720442143557E-2</v>
      </c>
      <c r="I361">
        <f t="shared" si="31"/>
        <v>1.833720442143557E-5</v>
      </c>
      <c r="J361">
        <f t="shared" si="32"/>
        <v>4.2821962147285555E-3</v>
      </c>
      <c r="K361">
        <v>20</v>
      </c>
    </row>
    <row r="362" spans="2:11" ht="16.5">
      <c r="B362" s="21" t="s">
        <v>789</v>
      </c>
      <c r="C362" s="22">
        <v>48.25</v>
      </c>
      <c r="D362" s="17">
        <f t="shared" si="29"/>
        <v>2.5621933176528441E-3</v>
      </c>
      <c r="E362" s="14">
        <f t="shared" si="30"/>
        <v>0.12362582757674973</v>
      </c>
      <c r="F362" s="14" t="s">
        <v>368</v>
      </c>
      <c r="G362" s="12">
        <v>4.7169441723800193E-2</v>
      </c>
      <c r="H362">
        <f t="shared" si="33"/>
        <v>4.7169441723800193E-2</v>
      </c>
      <c r="I362">
        <f t="shared" si="31"/>
        <v>4.7169441723800192E-5</v>
      </c>
      <c r="J362">
        <f t="shared" si="32"/>
        <v>6.868001290317307E-3</v>
      </c>
      <c r="K362">
        <v>20</v>
      </c>
    </row>
    <row r="363" spans="2:11" ht="16.5">
      <c r="B363" s="21" t="s">
        <v>790</v>
      </c>
      <c r="C363" s="22">
        <v>28.77</v>
      </c>
      <c r="D363" s="17">
        <f t="shared" si="29"/>
        <v>2.5621933176528441E-3</v>
      </c>
      <c r="E363" s="14">
        <f t="shared" si="30"/>
        <v>7.3714301748872321E-2</v>
      </c>
      <c r="F363" s="14" t="s">
        <v>369</v>
      </c>
      <c r="G363" s="12">
        <v>0.1069651602070799</v>
      </c>
      <c r="H363">
        <f t="shared" si="33"/>
        <v>0.1069651602070799</v>
      </c>
      <c r="I363">
        <f t="shared" si="31"/>
        <v>1.0696516020707989E-4</v>
      </c>
      <c r="J363">
        <f t="shared" si="32"/>
        <v>1.0342396250728353E-2</v>
      </c>
      <c r="K363">
        <v>20</v>
      </c>
    </row>
    <row r="364" spans="2:11" ht="16.5">
      <c r="B364" s="21" t="s">
        <v>791</v>
      </c>
      <c r="C364" s="22">
        <v>47.91</v>
      </c>
      <c r="D364" s="17">
        <f t="shared" si="29"/>
        <v>2.5621933176528441E-3</v>
      </c>
      <c r="E364" s="14">
        <f t="shared" si="30"/>
        <v>0.12275468184874776</v>
      </c>
      <c r="F364" s="14" t="s">
        <v>370</v>
      </c>
      <c r="G364" s="12">
        <v>4.7124667692738216E-2</v>
      </c>
      <c r="H364">
        <f t="shared" si="33"/>
        <v>4.7124667692738216E-2</v>
      </c>
      <c r="I364">
        <f t="shared" si="31"/>
        <v>4.7124667692738214E-5</v>
      </c>
      <c r="J364">
        <f t="shared" si="32"/>
        <v>6.8647409049969405E-3</v>
      </c>
      <c r="K364">
        <v>20</v>
      </c>
    </row>
    <row r="365" spans="2:11" ht="16.5">
      <c r="B365" s="21" t="s">
        <v>792</v>
      </c>
      <c r="C365" s="22">
        <v>15.73</v>
      </c>
      <c r="D365" s="17">
        <f t="shared" si="29"/>
        <v>2.5621933176528441E-3</v>
      </c>
      <c r="E365" s="14">
        <f t="shared" si="30"/>
        <v>4.0303300886679237E-2</v>
      </c>
      <c r="F365" s="14" t="s">
        <v>371</v>
      </c>
      <c r="G365" s="12">
        <v>6.3310479921645443E-2</v>
      </c>
      <c r="H365">
        <f t="shared" si="33"/>
        <v>6.3310479921645443E-2</v>
      </c>
      <c r="I365">
        <f t="shared" si="31"/>
        <v>6.3310479921645449E-5</v>
      </c>
      <c r="J365">
        <f t="shared" si="32"/>
        <v>7.9567882918703727E-3</v>
      </c>
      <c r="K365">
        <v>20</v>
      </c>
    </row>
    <row r="366" spans="2:11" ht="16.5">
      <c r="B366" s="21" t="s">
        <v>793</v>
      </c>
      <c r="C366" s="22">
        <v>15.08</v>
      </c>
      <c r="D366" s="17">
        <f t="shared" si="29"/>
        <v>2.5621933176528441E-3</v>
      </c>
      <c r="E366" s="14">
        <f t="shared" si="30"/>
        <v>3.8637875230204892E-2</v>
      </c>
      <c r="F366" s="14" t="s">
        <v>372</v>
      </c>
      <c r="G366" s="12">
        <v>0.10801734993703652</v>
      </c>
      <c r="H366">
        <f t="shared" si="33"/>
        <v>0.10801734993703652</v>
      </c>
      <c r="I366">
        <f t="shared" si="31"/>
        <v>1.0801734993703652E-4</v>
      </c>
      <c r="J366">
        <f t="shared" si="32"/>
        <v>1.039313956112572E-2</v>
      </c>
      <c r="K366">
        <v>20</v>
      </c>
    </row>
    <row r="367" spans="2:11" ht="16.5">
      <c r="B367" s="21" t="s">
        <v>794</v>
      </c>
      <c r="C367" s="23">
        <v>49.7</v>
      </c>
      <c r="D367" s="17">
        <f t="shared" si="29"/>
        <v>2.5621933176528441E-3</v>
      </c>
      <c r="E367" s="14">
        <f t="shared" si="30"/>
        <v>0.12734100788734637</v>
      </c>
      <c r="F367" s="14" t="s">
        <v>373</v>
      </c>
      <c r="G367" s="12">
        <v>6.4407443682664059E-2</v>
      </c>
      <c r="H367">
        <f t="shared" si="33"/>
        <v>6.4407443682664059E-2</v>
      </c>
      <c r="I367">
        <f t="shared" si="31"/>
        <v>6.4407443682664063E-5</v>
      </c>
      <c r="J367">
        <f t="shared" si="32"/>
        <v>8.025424828796545E-3</v>
      </c>
      <c r="K367">
        <v>20</v>
      </c>
    </row>
    <row r="368" spans="2:11" ht="16.5">
      <c r="B368" s="21" t="s">
        <v>795</v>
      </c>
      <c r="C368" s="22">
        <v>34.93</v>
      </c>
      <c r="D368" s="17">
        <f t="shared" si="29"/>
        <v>2.5621933176528441E-3</v>
      </c>
      <c r="E368" s="14">
        <f t="shared" si="30"/>
        <v>8.9497412585613847E-2</v>
      </c>
      <c r="F368" s="14" t="s">
        <v>374</v>
      </c>
      <c r="G368" s="12">
        <v>0.10725619140898278</v>
      </c>
      <c r="H368">
        <f t="shared" si="33"/>
        <v>0.10725619140898278</v>
      </c>
      <c r="I368">
        <f t="shared" si="31"/>
        <v>1.0725619140898278E-4</v>
      </c>
      <c r="J368">
        <f t="shared" si="32"/>
        <v>1.035645650833251E-2</v>
      </c>
      <c r="K368">
        <v>20</v>
      </c>
    </row>
    <row r="369" spans="2:11" ht="16.5">
      <c r="B369" s="21" t="s">
        <v>796</v>
      </c>
      <c r="C369" s="22">
        <v>73.59</v>
      </c>
      <c r="D369" s="17">
        <f t="shared" si="29"/>
        <v>2.5621933176528441E-3</v>
      </c>
      <c r="E369" s="14">
        <f t="shared" si="30"/>
        <v>0.18855180624607282</v>
      </c>
      <c r="F369" s="14" t="s">
        <v>375</v>
      </c>
      <c r="G369" s="12">
        <v>3.5214775430250457E-2</v>
      </c>
      <c r="H369">
        <f t="shared" si="33"/>
        <v>3.5214775430250457E-2</v>
      </c>
      <c r="I369">
        <f t="shared" si="31"/>
        <v>3.5214775430250459E-5</v>
      </c>
      <c r="J369">
        <f t="shared" si="32"/>
        <v>5.9342038581641646E-3</v>
      </c>
      <c r="K369">
        <v>20</v>
      </c>
    </row>
    <row r="370" spans="2:11" ht="16.5">
      <c r="B370" s="21" t="s">
        <v>797</v>
      </c>
      <c r="C370" s="23">
        <v>109.8</v>
      </c>
      <c r="D370" s="17">
        <f t="shared" si="29"/>
        <v>2.5621933176528441E-3</v>
      </c>
      <c r="E370" s="14">
        <f t="shared" si="30"/>
        <v>0.28132882627828226</v>
      </c>
      <c r="F370" s="14" t="s">
        <v>376</v>
      </c>
      <c r="G370" s="12">
        <v>0.38237022526934383</v>
      </c>
      <c r="H370">
        <f t="shared" si="33"/>
        <v>0.38237022526934383</v>
      </c>
      <c r="I370">
        <f t="shared" si="31"/>
        <v>3.8237022526934386E-4</v>
      </c>
      <c r="J370">
        <f t="shared" si="32"/>
        <v>1.9554289178319518E-2</v>
      </c>
      <c r="K370">
        <v>20</v>
      </c>
    </row>
    <row r="371" spans="2:11" ht="16.5">
      <c r="B371" s="21" t="s">
        <v>798</v>
      </c>
      <c r="C371" s="23">
        <v>113.7</v>
      </c>
      <c r="D371" s="17">
        <f t="shared" si="29"/>
        <v>2.5621933176528441E-3</v>
      </c>
      <c r="E371" s="14">
        <f t="shared" si="30"/>
        <v>0.29132138021712839</v>
      </c>
      <c r="F371" s="14" t="s">
        <v>377</v>
      </c>
      <c r="G371" s="12">
        <v>3.3759619420735978E-2</v>
      </c>
      <c r="H371">
        <f t="shared" si="33"/>
        <v>3.3759619420735978E-2</v>
      </c>
      <c r="I371">
        <f t="shared" si="31"/>
        <v>3.3759619420735976E-5</v>
      </c>
      <c r="J371">
        <f t="shared" si="32"/>
        <v>5.8103028682449914E-3</v>
      </c>
      <c r="K371">
        <v>20</v>
      </c>
    </row>
    <row r="372" spans="2:11" ht="16.5">
      <c r="B372" s="21" t="s">
        <v>799</v>
      </c>
      <c r="C372" s="24">
        <v>1.5589999999999999</v>
      </c>
      <c r="D372" s="17">
        <f t="shared" si="29"/>
        <v>2.5621933176528441E-3</v>
      </c>
      <c r="E372" s="14">
        <f t="shared" si="30"/>
        <v>3.9944593822207834E-3</v>
      </c>
      <c r="F372" s="14" t="s">
        <v>378</v>
      </c>
      <c r="G372" s="12">
        <v>0.111</v>
      </c>
      <c r="H372">
        <f t="shared" si="33"/>
        <v>0.111</v>
      </c>
      <c r="I372">
        <f t="shared" si="31"/>
        <v>1.11E-4</v>
      </c>
      <c r="J372">
        <f t="shared" si="32"/>
        <v>1.0535653752852739E-2</v>
      </c>
      <c r="K372">
        <v>20</v>
      </c>
    </row>
    <row r="373" spans="2:11" ht="16.5">
      <c r="B373" s="21" t="s">
        <v>800</v>
      </c>
      <c r="C373" s="22">
        <v>10.61</v>
      </c>
      <c r="D373" s="17">
        <f t="shared" si="29"/>
        <v>2.5621933176528441E-3</v>
      </c>
      <c r="E373" s="14">
        <f t="shared" si="30"/>
        <v>2.7184871100296673E-2</v>
      </c>
      <c r="F373" s="14" t="s">
        <v>379</v>
      </c>
      <c r="G373" s="12">
        <v>7.8197845249755149E-2</v>
      </c>
      <c r="H373">
        <f t="shared" si="33"/>
        <v>7.8197845249755149E-2</v>
      </c>
      <c r="I373">
        <f t="shared" si="31"/>
        <v>7.8197845249755154E-5</v>
      </c>
      <c r="J373">
        <f t="shared" si="32"/>
        <v>8.842954554319226E-3</v>
      </c>
      <c r="K373">
        <v>20</v>
      </c>
    </row>
    <row r="374" spans="2:11" ht="16.5">
      <c r="B374" s="21" t="s">
        <v>801</v>
      </c>
      <c r="C374" s="23">
        <v>112.5</v>
      </c>
      <c r="D374" s="17">
        <f t="shared" si="29"/>
        <v>2.5621933176528441E-3</v>
      </c>
      <c r="E374" s="14">
        <f t="shared" si="30"/>
        <v>0.28824674823594498</v>
      </c>
      <c r="F374" s="14" t="s">
        <v>380</v>
      </c>
      <c r="G374" s="12">
        <v>0.16474604729257031</v>
      </c>
      <c r="H374">
        <f t="shared" si="33"/>
        <v>0.16474604729257031</v>
      </c>
      <c r="I374">
        <f t="shared" si="31"/>
        <v>1.6474604729257032E-4</v>
      </c>
      <c r="J374">
        <f t="shared" si="32"/>
        <v>1.2835343676449429E-2</v>
      </c>
      <c r="K374">
        <v>20</v>
      </c>
    </row>
    <row r="375" spans="2:11" ht="16.5">
      <c r="B375" s="21" t="s">
        <v>802</v>
      </c>
      <c r="C375" s="23">
        <v>173.1</v>
      </c>
      <c r="D375" s="17">
        <f t="shared" si="29"/>
        <v>2.5621933176528441E-3</v>
      </c>
      <c r="E375" s="14">
        <f t="shared" si="30"/>
        <v>0.4435156632857073</v>
      </c>
      <c r="F375" s="14" t="s">
        <v>381</v>
      </c>
      <c r="G375" s="12">
        <v>0.24580943053029244</v>
      </c>
      <c r="H375">
        <f t="shared" si="33"/>
        <v>0.24580943053029244</v>
      </c>
      <c r="I375">
        <f t="shared" si="31"/>
        <v>2.4580943053029245E-4</v>
      </c>
      <c r="J375">
        <f t="shared" si="32"/>
        <v>1.5678310831537066E-2</v>
      </c>
      <c r="K375">
        <v>20</v>
      </c>
    </row>
    <row r="376" spans="2:11" ht="16.5">
      <c r="B376" s="21" t="s">
        <v>803</v>
      </c>
      <c r="C376" s="22">
        <v>14.76</v>
      </c>
      <c r="D376" s="17">
        <f t="shared" si="29"/>
        <v>2.5621933176528441E-3</v>
      </c>
      <c r="E376" s="14">
        <f t="shared" si="30"/>
        <v>3.7817973368555975E-2</v>
      </c>
      <c r="F376" s="14" t="s">
        <v>382</v>
      </c>
      <c r="G376" s="12">
        <v>0.25454036658737933</v>
      </c>
      <c r="H376">
        <f t="shared" si="33"/>
        <v>0.25454036658737933</v>
      </c>
      <c r="I376">
        <f t="shared" si="31"/>
        <v>2.5454036658737931E-4</v>
      </c>
      <c r="J376">
        <f t="shared" si="32"/>
        <v>1.595432125122781E-2</v>
      </c>
      <c r="K376">
        <v>20</v>
      </c>
    </row>
    <row r="377" spans="2:11" ht="16.5">
      <c r="B377" s="21" t="s">
        <v>804</v>
      </c>
      <c r="C377" s="22">
        <v>52.74</v>
      </c>
      <c r="D377" s="17">
        <f t="shared" si="29"/>
        <v>2.5621933176528441E-3</v>
      </c>
      <c r="E377" s="14">
        <f t="shared" si="30"/>
        <v>0.13513007557301099</v>
      </c>
      <c r="F377" s="14" t="s">
        <v>383</v>
      </c>
      <c r="G377" s="12">
        <v>3.4901357212816565E-3</v>
      </c>
      <c r="H377">
        <f t="shared" si="33"/>
        <v>3.4901357212816565E-3</v>
      </c>
      <c r="I377">
        <f t="shared" si="31"/>
        <v>3.4901357212816564E-6</v>
      </c>
      <c r="J377">
        <f t="shared" si="32"/>
        <v>1.8681904938420109E-3</v>
      </c>
      <c r="K377">
        <v>20</v>
      </c>
    </row>
    <row r="378" spans="2:11" ht="16.5">
      <c r="B378" s="21" t="s">
        <v>805</v>
      </c>
      <c r="C378" s="22">
        <v>20.64</v>
      </c>
      <c r="D378" s="17">
        <f t="shared" si="29"/>
        <v>2.5621933176528441E-3</v>
      </c>
      <c r="E378" s="14">
        <f t="shared" si="30"/>
        <v>5.2883670076354701E-2</v>
      </c>
      <c r="F378" s="14" t="s">
        <v>384</v>
      </c>
      <c r="G378" s="12">
        <v>2.3752623478382539E-2</v>
      </c>
      <c r="H378">
        <f t="shared" si="33"/>
        <v>2.3752623478382539E-2</v>
      </c>
      <c r="I378">
        <f t="shared" si="31"/>
        <v>2.3752623478382538E-5</v>
      </c>
      <c r="J378">
        <f t="shared" si="32"/>
        <v>4.8736663281745644E-3</v>
      </c>
      <c r="K378">
        <v>20</v>
      </c>
    </row>
    <row r="379" spans="2:11" ht="16.5">
      <c r="B379" s="26" t="s">
        <v>806</v>
      </c>
      <c r="C379" s="27">
        <v>31.11</v>
      </c>
      <c r="D379" s="17">
        <f t="shared" si="29"/>
        <v>2.5621933176528441E-3</v>
      </c>
      <c r="E379" s="14">
        <f t="shared" si="30"/>
        <v>7.9709834112179981E-2</v>
      </c>
      <c r="F379" s="14" t="s">
        <v>385</v>
      </c>
      <c r="G379" s="12">
        <v>0.25185392472366031</v>
      </c>
      <c r="H379">
        <f t="shared" si="33"/>
        <v>0.25185392472366031</v>
      </c>
      <c r="I379">
        <f t="shared" si="31"/>
        <v>2.5185392472366029E-4</v>
      </c>
      <c r="J379">
        <f t="shared" si="32"/>
        <v>1.5869906260708042E-2</v>
      </c>
      <c r="K379">
        <v>20</v>
      </c>
    </row>
    <row r="380" spans="2:11" ht="16.5">
      <c r="B380" s="26" t="s">
        <v>807</v>
      </c>
      <c r="C380" s="29">
        <v>113.6</v>
      </c>
      <c r="D380" s="17">
        <f t="shared" si="29"/>
        <v>2.5621933176528441E-3</v>
      </c>
      <c r="E380" s="14">
        <f t="shared" si="30"/>
        <v>0.29106516088536305</v>
      </c>
      <c r="F380" s="14" t="s">
        <v>386</v>
      </c>
      <c r="G380" s="12">
        <v>0.38751923884147194</v>
      </c>
      <c r="H380">
        <f t="shared" si="33"/>
        <v>0.38751923884147194</v>
      </c>
      <c r="I380">
        <f t="shared" si="31"/>
        <v>3.8751923884147195E-4</v>
      </c>
      <c r="J380">
        <f t="shared" si="32"/>
        <v>1.968550834602632E-2</v>
      </c>
      <c r="K380">
        <v>20</v>
      </c>
    </row>
    <row r="381" spans="2:11" ht="16.5">
      <c r="B381" s="26" t="s">
        <v>808</v>
      </c>
      <c r="C381" s="28">
        <v>100</v>
      </c>
      <c r="D381" s="17">
        <f t="shared" si="29"/>
        <v>2.5621933176528441E-3</v>
      </c>
      <c r="E381" s="14">
        <f t="shared" si="30"/>
        <v>0.25621933176528439</v>
      </c>
      <c r="F381" s="14" t="s">
        <v>387</v>
      </c>
      <c r="G381" s="12">
        <v>3.3088008954806208E-2</v>
      </c>
      <c r="H381">
        <f t="shared" si="33"/>
        <v>3.3088008954806208E-2</v>
      </c>
      <c r="I381">
        <f t="shared" si="31"/>
        <v>3.3088008954806208E-5</v>
      </c>
      <c r="J381">
        <f t="shared" si="32"/>
        <v>5.752217742297853E-3</v>
      </c>
      <c r="K381">
        <v>20</v>
      </c>
    </row>
    <row r="382" spans="2:11" ht="16.5">
      <c r="B382" s="26" t="s">
        <v>809</v>
      </c>
      <c r="C382" s="29">
        <v>106.9</v>
      </c>
      <c r="D382" s="17">
        <f t="shared" si="29"/>
        <v>2.5621933176528441E-3</v>
      </c>
      <c r="E382" s="14">
        <f t="shared" si="30"/>
        <v>0.27389846565708903</v>
      </c>
      <c r="F382" s="14" t="s">
        <v>388</v>
      </c>
      <c r="G382" s="12">
        <v>0.11809150692598293</v>
      </c>
      <c r="H382">
        <f t="shared" si="33"/>
        <v>0.11809150692598293</v>
      </c>
      <c r="I382">
        <f t="shared" si="31"/>
        <v>1.1809150692598293E-4</v>
      </c>
      <c r="J382">
        <f t="shared" si="32"/>
        <v>1.0866991622614923E-2</v>
      </c>
      <c r="K382">
        <v>20</v>
      </c>
    </row>
    <row r="383" spans="2:11" ht="16.5">
      <c r="B383" s="26" t="s">
        <v>810</v>
      </c>
      <c r="C383" s="27">
        <v>66.180000000000007</v>
      </c>
      <c r="D383" s="17">
        <f t="shared" si="29"/>
        <v>2.5621933176528441E-3</v>
      </c>
      <c r="E383" s="14">
        <f t="shared" si="30"/>
        <v>0.16956595376226524</v>
      </c>
      <c r="F383" s="14" t="s">
        <v>389</v>
      </c>
      <c r="G383" s="12">
        <v>4.6206800055967542E-2</v>
      </c>
      <c r="H383">
        <f t="shared" si="33"/>
        <v>4.6206800055967542E-2</v>
      </c>
      <c r="I383">
        <f t="shared" si="31"/>
        <v>4.6206800055967546E-5</v>
      </c>
      <c r="J383">
        <f t="shared" si="32"/>
        <v>6.7975583893018195E-3</v>
      </c>
      <c r="K383">
        <v>20</v>
      </c>
    </row>
    <row r="384" spans="2:11" ht="16.5">
      <c r="B384" s="26" t="s">
        <v>811</v>
      </c>
      <c r="C384" s="27">
        <v>58.64</v>
      </c>
      <c r="D384" s="17">
        <f t="shared" si="29"/>
        <v>2.5621933176528441E-3</v>
      </c>
      <c r="E384" s="14">
        <f t="shared" si="30"/>
        <v>0.15024701614716277</v>
      </c>
      <c r="F384" s="14" t="s">
        <v>390</v>
      </c>
      <c r="G384" s="12">
        <v>0.13374003078214636</v>
      </c>
      <c r="H384">
        <f t="shared" si="33"/>
        <v>0.13374003078214636</v>
      </c>
      <c r="I384">
        <f t="shared" si="31"/>
        <v>1.3374003078214637E-4</v>
      </c>
      <c r="J384">
        <f t="shared" si="32"/>
        <v>1.1564602491315747E-2</v>
      </c>
      <c r="K384">
        <v>20</v>
      </c>
    </row>
    <row r="385" spans="2:11" ht="16.5">
      <c r="B385" s="26" t="s">
        <v>812</v>
      </c>
      <c r="C385" s="29">
        <v>156.5</v>
      </c>
      <c r="D385" s="17">
        <f t="shared" ref="D385:D422" si="34">76.7/29935.29</f>
        <v>2.5621933176528441E-3</v>
      </c>
      <c r="E385" s="14">
        <f t="shared" ref="E385:E422" si="35">C385*D385</f>
        <v>0.40098325421267011</v>
      </c>
      <c r="F385" s="14" t="s">
        <v>391</v>
      </c>
      <c r="G385" s="12">
        <v>6.9646005316916185E-2</v>
      </c>
      <c r="H385">
        <f t="shared" si="33"/>
        <v>6.9646005316916185E-2</v>
      </c>
      <c r="I385">
        <f t="shared" si="31"/>
        <v>6.9646005316916182E-5</v>
      </c>
      <c r="J385">
        <f t="shared" si="32"/>
        <v>8.3454182230081296E-3</v>
      </c>
      <c r="K385">
        <v>20</v>
      </c>
    </row>
    <row r="386" spans="2:11" ht="16.5">
      <c r="B386" s="26" t="s">
        <v>813</v>
      </c>
      <c r="C386" s="27">
        <v>16.41</v>
      </c>
      <c r="D386" s="17">
        <f t="shared" si="34"/>
        <v>2.5621933176528441E-3</v>
      </c>
      <c r="E386" s="14">
        <f t="shared" si="35"/>
        <v>4.2045592342683173E-2</v>
      </c>
      <c r="F386" s="14" t="s">
        <v>392</v>
      </c>
      <c r="G386" s="12">
        <v>0.25431649643206938</v>
      </c>
      <c r="H386">
        <f t="shared" si="33"/>
        <v>0.25431649643206938</v>
      </c>
      <c r="I386">
        <f t="shared" si="31"/>
        <v>2.5431649643206937E-4</v>
      </c>
      <c r="J386">
        <f t="shared" si="32"/>
        <v>1.5947303735493013E-2</v>
      </c>
      <c r="K386">
        <v>20</v>
      </c>
    </row>
    <row r="387" spans="2:11" ht="16.5">
      <c r="B387" s="26" t="s">
        <v>814</v>
      </c>
      <c r="C387" s="29">
        <v>160.80000000000001</v>
      </c>
      <c r="D387" s="17">
        <f t="shared" si="34"/>
        <v>2.5621933176528441E-3</v>
      </c>
      <c r="E387" s="14">
        <f t="shared" si="35"/>
        <v>0.41200068547857738</v>
      </c>
      <c r="F387" s="14" t="s">
        <v>393</v>
      </c>
      <c r="G387" s="12">
        <v>7.4168182454176584E-2</v>
      </c>
      <c r="H387">
        <f t="shared" si="33"/>
        <v>7.4168182454176584E-2</v>
      </c>
      <c r="I387">
        <f t="shared" si="31"/>
        <v>7.4168182454176589E-5</v>
      </c>
      <c r="J387">
        <f t="shared" si="32"/>
        <v>8.6120951257041157E-3</v>
      </c>
      <c r="K387">
        <v>20</v>
      </c>
    </row>
    <row r="388" spans="2:11" ht="16.5">
      <c r="B388" s="26" t="s">
        <v>815</v>
      </c>
      <c r="C388" s="29">
        <v>175.9</v>
      </c>
      <c r="D388" s="17">
        <f t="shared" si="34"/>
        <v>2.5621933176528441E-3</v>
      </c>
      <c r="E388" s="14">
        <f t="shared" si="35"/>
        <v>0.4506898045751353</v>
      </c>
      <c r="F388" s="14" t="s">
        <v>394</v>
      </c>
      <c r="G388" s="12">
        <v>0.22387015530992024</v>
      </c>
      <c r="H388">
        <f t="shared" si="33"/>
        <v>0.22387015530992024</v>
      </c>
      <c r="I388">
        <f t="shared" si="31"/>
        <v>2.2387015530992023E-4</v>
      </c>
      <c r="J388">
        <f t="shared" si="32"/>
        <v>1.4962291111655335E-2</v>
      </c>
      <c r="K388">
        <v>20</v>
      </c>
    </row>
    <row r="389" spans="2:11" ht="16.5">
      <c r="B389" s="26" t="s">
        <v>816</v>
      </c>
      <c r="C389" s="30">
        <v>2.9089999999999998</v>
      </c>
      <c r="D389" s="17">
        <f t="shared" si="34"/>
        <v>2.5621933176528441E-3</v>
      </c>
      <c r="E389" s="14">
        <f t="shared" si="35"/>
        <v>7.4534203610521228E-3</v>
      </c>
      <c r="F389" s="14" t="s">
        <v>395</v>
      </c>
      <c r="G389" s="12">
        <v>0.23931719602630477</v>
      </c>
      <c r="H389">
        <f t="shared" si="33"/>
        <v>0.23931719602630477</v>
      </c>
      <c r="I389">
        <f t="shared" si="31"/>
        <v>2.3931719602630477E-4</v>
      </c>
      <c r="J389">
        <f t="shared" si="32"/>
        <v>1.5469880284808437E-2</v>
      </c>
      <c r="K389">
        <v>20</v>
      </c>
    </row>
    <row r="390" spans="2:11" ht="16.5">
      <c r="B390" s="26" t="s">
        <v>817</v>
      </c>
      <c r="C390" s="27">
        <v>98.13</v>
      </c>
      <c r="D390" s="17">
        <f t="shared" si="34"/>
        <v>2.5621933176528441E-3</v>
      </c>
      <c r="E390" s="14">
        <f t="shared" si="35"/>
        <v>0.25142803026127358</v>
      </c>
      <c r="F390" s="14" t="s">
        <v>396</v>
      </c>
      <c r="G390" s="12">
        <v>0.14815726878410523</v>
      </c>
      <c r="H390">
        <f t="shared" si="33"/>
        <v>0.14815726878410523</v>
      </c>
      <c r="I390">
        <f t="shared" si="31"/>
        <v>1.4815726878410524E-4</v>
      </c>
      <c r="J390">
        <f t="shared" si="32"/>
        <v>1.2171987051591258E-2</v>
      </c>
      <c r="K390">
        <v>20</v>
      </c>
    </row>
    <row r="391" spans="2:11" ht="16.5">
      <c r="B391" s="26" t="s">
        <v>818</v>
      </c>
      <c r="C391" s="29">
        <v>48.5</v>
      </c>
      <c r="D391" s="17">
        <f t="shared" si="34"/>
        <v>2.5621933176528441E-3</v>
      </c>
      <c r="E391" s="14">
        <f t="shared" si="35"/>
        <v>0.12426637590616293</v>
      </c>
      <c r="F391" s="14" t="s">
        <v>397</v>
      </c>
      <c r="G391" s="12">
        <v>0.13127745907373725</v>
      </c>
      <c r="H391">
        <f t="shared" si="33"/>
        <v>0.13127745907373725</v>
      </c>
      <c r="I391">
        <f t="shared" si="31"/>
        <v>1.3127745907373726E-4</v>
      </c>
      <c r="J391">
        <f t="shared" si="32"/>
        <v>1.145763758694336E-2</v>
      </c>
      <c r="K391">
        <v>20</v>
      </c>
    </row>
    <row r="392" spans="2:11" ht="16.5">
      <c r="B392" s="26" t="s">
        <v>819</v>
      </c>
      <c r="C392" s="29">
        <v>373.6</v>
      </c>
      <c r="D392" s="17">
        <f t="shared" si="34"/>
        <v>2.5621933176528441E-3</v>
      </c>
      <c r="E392" s="14">
        <f t="shared" si="35"/>
        <v>0.9572354234751026</v>
      </c>
      <c r="F392" s="14" t="s">
        <v>398</v>
      </c>
      <c r="G392" s="12">
        <v>0.32685042675248355</v>
      </c>
      <c r="H392">
        <f t="shared" si="33"/>
        <v>0.32685042675248355</v>
      </c>
      <c r="I392">
        <f t="shared" si="31"/>
        <v>3.2685042675248356E-4</v>
      </c>
      <c r="J392">
        <f t="shared" si="32"/>
        <v>1.8079005137243684E-2</v>
      </c>
      <c r="K392">
        <v>20</v>
      </c>
    </row>
    <row r="393" spans="2:11" ht="16.5">
      <c r="B393" s="26" t="s">
        <v>820</v>
      </c>
      <c r="C393" s="29">
        <v>122.8</v>
      </c>
      <c r="D393" s="17">
        <f t="shared" si="34"/>
        <v>2.5621933176528441E-3</v>
      </c>
      <c r="E393" s="14">
        <f t="shared" si="35"/>
        <v>0.31463733940776922</v>
      </c>
      <c r="F393" s="14" t="s">
        <v>399</v>
      </c>
      <c r="G393" s="12">
        <v>3.6737092486357911E-2</v>
      </c>
      <c r="H393">
        <f t="shared" si="33"/>
        <v>3.6737092486357911E-2</v>
      </c>
      <c r="I393">
        <f t="shared" ref="I393:I422" si="36">H393/1000</f>
        <v>3.6737092486357911E-5</v>
      </c>
      <c r="J393">
        <f t="shared" ref="J393:J422" si="37">SQRT(I393)</f>
        <v>6.0611131392144394E-3</v>
      </c>
      <c r="K393">
        <v>20</v>
      </c>
    </row>
    <row r="394" spans="2:11" ht="16.5">
      <c r="B394" s="26" t="s">
        <v>821</v>
      </c>
      <c r="C394" s="27">
        <v>39.96</v>
      </c>
      <c r="D394" s="17">
        <f t="shared" si="34"/>
        <v>2.5621933176528441E-3</v>
      </c>
      <c r="E394" s="14">
        <f t="shared" si="35"/>
        <v>0.10238524497340765</v>
      </c>
      <c r="F394" s="14" t="s">
        <v>400</v>
      </c>
      <c r="G394" s="12">
        <v>0.35998320973835179</v>
      </c>
      <c r="H394">
        <f t="shared" si="33"/>
        <v>0.35998320973835179</v>
      </c>
      <c r="I394">
        <f t="shared" si="36"/>
        <v>3.5998320973835182E-4</v>
      </c>
      <c r="J394">
        <f t="shared" si="37"/>
        <v>1.8973223493606767E-2</v>
      </c>
      <c r="K394">
        <v>20</v>
      </c>
    </row>
    <row r="395" spans="2:11" ht="16.5">
      <c r="B395" s="26" t="s">
        <v>822</v>
      </c>
      <c r="C395" s="27">
        <v>56.17</v>
      </c>
      <c r="D395" s="17">
        <f t="shared" si="34"/>
        <v>2.5621933176528441E-3</v>
      </c>
      <c r="E395" s="14">
        <f t="shared" si="35"/>
        <v>0.14391839865256026</v>
      </c>
      <c r="F395" s="14" t="s">
        <v>401</v>
      </c>
      <c r="G395" s="12">
        <v>6.6377501049391358E-2</v>
      </c>
      <c r="H395">
        <f t="shared" si="33"/>
        <v>6.6377501049391358E-2</v>
      </c>
      <c r="I395">
        <f t="shared" si="36"/>
        <v>6.6377501049391354E-5</v>
      </c>
      <c r="J395">
        <f t="shared" si="37"/>
        <v>8.1472388604601105E-3</v>
      </c>
      <c r="K395">
        <v>20</v>
      </c>
    </row>
    <row r="396" spans="2:11" ht="16.5">
      <c r="B396" s="26" t="s">
        <v>823</v>
      </c>
      <c r="C396" s="27">
        <v>62.85</v>
      </c>
      <c r="D396" s="17">
        <f t="shared" si="34"/>
        <v>2.5621933176528441E-3</v>
      </c>
      <c r="E396" s="14">
        <f t="shared" si="35"/>
        <v>0.16103385001448126</v>
      </c>
      <c r="F396" s="14" t="s">
        <v>402</v>
      </c>
      <c r="G396" s="12">
        <v>0.32702952287673154</v>
      </c>
      <c r="H396">
        <f t="shared" si="33"/>
        <v>0.32702952287673154</v>
      </c>
      <c r="I396">
        <f t="shared" si="36"/>
        <v>3.2702952287673155E-4</v>
      </c>
      <c r="J396">
        <f t="shared" si="37"/>
        <v>1.8083957611007926E-2</v>
      </c>
      <c r="K396">
        <v>20</v>
      </c>
    </row>
    <row r="397" spans="2:11" ht="16.5">
      <c r="B397" s="26" t="s">
        <v>824</v>
      </c>
      <c r="C397" s="29">
        <v>127.5</v>
      </c>
      <c r="D397" s="17">
        <f t="shared" si="34"/>
        <v>2.5621933176528441E-3</v>
      </c>
      <c r="E397" s="14">
        <f t="shared" si="35"/>
        <v>0.32667964800073762</v>
      </c>
      <c r="F397" s="14" t="s">
        <v>403</v>
      </c>
      <c r="G397" s="12">
        <v>6.5146215195186798E-3</v>
      </c>
      <c r="H397">
        <f t="shared" si="33"/>
        <v>6.5146215195186798E-3</v>
      </c>
      <c r="I397">
        <f t="shared" si="36"/>
        <v>6.5146215195186799E-6</v>
      </c>
      <c r="J397">
        <f t="shared" si="37"/>
        <v>2.5523756619116001E-3</v>
      </c>
      <c r="K397">
        <v>20</v>
      </c>
    </row>
    <row r="398" spans="2:11" ht="16.5">
      <c r="B398" s="26" t="s">
        <v>825</v>
      </c>
      <c r="C398" s="29">
        <v>301.5</v>
      </c>
      <c r="D398" s="17">
        <f t="shared" si="34"/>
        <v>2.5621933176528441E-3</v>
      </c>
      <c r="E398" s="14">
        <f t="shared" si="35"/>
        <v>0.77250128527233253</v>
      </c>
      <c r="F398" s="14" t="s">
        <v>404</v>
      </c>
      <c r="G398" s="12">
        <v>0.21968378340562472</v>
      </c>
      <c r="H398">
        <f t="shared" si="33"/>
        <v>0.21968378340562472</v>
      </c>
      <c r="I398">
        <f t="shared" si="36"/>
        <v>2.1968378340562472E-4</v>
      </c>
      <c r="J398">
        <f t="shared" si="37"/>
        <v>1.4821733481803831E-2</v>
      </c>
      <c r="K398">
        <v>20</v>
      </c>
    </row>
    <row r="399" spans="2:11" ht="16.5">
      <c r="B399" s="26" t="s">
        <v>826</v>
      </c>
      <c r="C399" s="27">
        <v>75.83</v>
      </c>
      <c r="D399" s="17">
        <f t="shared" si="34"/>
        <v>2.5621933176528441E-3</v>
      </c>
      <c r="E399" s="14">
        <f t="shared" si="35"/>
        <v>0.19429111927761517</v>
      </c>
      <c r="F399" s="14" t="s">
        <v>405</v>
      </c>
      <c r="G399" s="12">
        <v>0.4</v>
      </c>
      <c r="H399">
        <f t="shared" si="33"/>
        <v>0.4</v>
      </c>
      <c r="I399">
        <f t="shared" si="36"/>
        <v>4.0000000000000002E-4</v>
      </c>
      <c r="J399">
        <f t="shared" si="37"/>
        <v>0.02</v>
      </c>
      <c r="K399">
        <v>20</v>
      </c>
    </row>
    <row r="400" spans="2:11" ht="16.5">
      <c r="B400" s="26" t="s">
        <v>827</v>
      </c>
      <c r="C400" s="29">
        <v>133.30000000000001</v>
      </c>
      <c r="D400" s="17">
        <f t="shared" si="34"/>
        <v>2.5621933176528441E-3</v>
      </c>
      <c r="E400" s="14">
        <f t="shared" si="35"/>
        <v>0.34154036924312414</v>
      </c>
      <c r="F400" s="14" t="s">
        <v>406</v>
      </c>
      <c r="G400" s="12">
        <v>0.25</v>
      </c>
      <c r="H400">
        <f>G401</f>
        <v>8.945851406184413E-2</v>
      </c>
      <c r="I400">
        <f t="shared" si="36"/>
        <v>8.9458514061844128E-5</v>
      </c>
      <c r="J400">
        <f t="shared" si="37"/>
        <v>9.458251110107202E-3</v>
      </c>
      <c r="K400">
        <v>20</v>
      </c>
    </row>
    <row r="401" spans="2:11" ht="16.5">
      <c r="B401" s="26" t="s">
        <v>828</v>
      </c>
      <c r="C401" s="27">
        <v>35.76</v>
      </c>
      <c r="D401" s="17">
        <f t="shared" si="34"/>
        <v>2.5621933176528441E-3</v>
      </c>
      <c r="E401" s="14">
        <f t="shared" si="35"/>
        <v>9.1624033039265695E-2</v>
      </c>
      <c r="F401" s="14" t="s">
        <v>407</v>
      </c>
      <c r="G401" s="12">
        <v>8.945851406184413E-2</v>
      </c>
      <c r="H401" t="e">
        <f>#REF!</f>
        <v>#REF!</v>
      </c>
      <c r="I401" t="e">
        <f t="shared" si="36"/>
        <v>#REF!</v>
      </c>
      <c r="J401" t="e">
        <f t="shared" si="37"/>
        <v>#REF!</v>
      </c>
      <c r="K401">
        <v>20</v>
      </c>
    </row>
    <row r="402" spans="2:11" ht="16.5">
      <c r="B402" s="26" t="s">
        <v>829</v>
      </c>
      <c r="C402" s="28">
        <v>138</v>
      </c>
      <c r="D402" s="17">
        <f t="shared" si="34"/>
        <v>2.5621933176528441E-3</v>
      </c>
      <c r="E402" s="14">
        <f t="shared" si="35"/>
        <v>0.35358267783609248</v>
      </c>
      <c r="F402" s="14" t="s">
        <v>408</v>
      </c>
      <c r="G402" s="12">
        <v>0.12574786623758219</v>
      </c>
      <c r="H402">
        <f t="shared" si="33"/>
        <v>0.12574786623758219</v>
      </c>
      <c r="I402">
        <f t="shared" si="36"/>
        <v>1.2574786623758218E-4</v>
      </c>
      <c r="J402">
        <f t="shared" si="37"/>
        <v>1.1213735605835469E-2</v>
      </c>
      <c r="K402">
        <v>20</v>
      </c>
    </row>
    <row r="403" spans="2:11" ht="16.5">
      <c r="B403" s="26" t="s">
        <v>830</v>
      </c>
      <c r="C403" s="29">
        <v>148.6</v>
      </c>
      <c r="D403" s="17">
        <f t="shared" si="34"/>
        <v>2.5621933176528441E-3</v>
      </c>
      <c r="E403" s="14">
        <f t="shared" si="35"/>
        <v>0.38074192700321263</v>
      </c>
      <c r="F403" s="14" t="s">
        <v>409</v>
      </c>
      <c r="G403" s="12">
        <v>0.67496851825940962</v>
      </c>
      <c r="H403">
        <f t="shared" si="33"/>
        <v>0.67496851825940962</v>
      </c>
      <c r="I403">
        <f t="shared" si="36"/>
        <v>6.7496851825940964E-4</v>
      </c>
      <c r="J403">
        <f t="shared" si="37"/>
        <v>2.5980156240088505E-2</v>
      </c>
      <c r="K403">
        <v>20</v>
      </c>
    </row>
    <row r="404" spans="2:11" ht="16.5">
      <c r="B404" s="21" t="s">
        <v>831</v>
      </c>
      <c r="C404" s="23">
        <v>126.6</v>
      </c>
      <c r="D404" s="17">
        <f t="shared" si="34"/>
        <v>2.5621933176528441E-3</v>
      </c>
      <c r="E404" s="14">
        <f t="shared" si="35"/>
        <v>0.32437367401485007</v>
      </c>
      <c r="F404" s="14" t="s">
        <v>410</v>
      </c>
      <c r="G404" s="12">
        <v>0.17161886106058485</v>
      </c>
      <c r="H404">
        <f t="shared" si="33"/>
        <v>0.17161886106058485</v>
      </c>
      <c r="I404">
        <f t="shared" si="36"/>
        <v>1.7161886106058485E-4</v>
      </c>
      <c r="J404">
        <f t="shared" si="37"/>
        <v>1.3100338204053544E-2</v>
      </c>
      <c r="K404">
        <v>20</v>
      </c>
    </row>
    <row r="405" spans="2:11" ht="16.5">
      <c r="B405" s="21" t="s">
        <v>832</v>
      </c>
      <c r="C405" s="22">
        <v>38.76</v>
      </c>
      <c r="D405" s="17">
        <f t="shared" si="34"/>
        <v>2.5621933176528441E-3</v>
      </c>
      <c r="E405" s="14">
        <f t="shared" si="35"/>
        <v>9.9310612992224226E-2</v>
      </c>
      <c r="F405" s="14" t="s">
        <v>411</v>
      </c>
      <c r="G405" s="12">
        <v>0.29785924163984895</v>
      </c>
      <c r="H405">
        <f t="shared" si="33"/>
        <v>0.29785924163984895</v>
      </c>
      <c r="I405">
        <f t="shared" si="36"/>
        <v>2.9785924163984895E-4</v>
      </c>
      <c r="J405">
        <f t="shared" si="37"/>
        <v>1.725859906365082E-2</v>
      </c>
      <c r="K405">
        <v>20</v>
      </c>
    </row>
    <row r="406" spans="2:11" ht="16.5">
      <c r="B406" s="21" t="s">
        <v>833</v>
      </c>
      <c r="C406" s="22">
        <v>66.61</v>
      </c>
      <c r="D406" s="17">
        <f t="shared" si="34"/>
        <v>2.5621933176528441E-3</v>
      </c>
      <c r="E406" s="14">
        <f t="shared" si="35"/>
        <v>0.17066769688885594</v>
      </c>
      <c r="F406" s="14" t="s">
        <v>412</v>
      </c>
      <c r="G406" s="12">
        <v>0.10181614663495173</v>
      </c>
      <c r="H406">
        <f t="shared" si="33"/>
        <v>0.10181614663495173</v>
      </c>
      <c r="I406">
        <f t="shared" si="36"/>
        <v>1.0181614663495173E-4</v>
      </c>
      <c r="J406">
        <f t="shared" si="37"/>
        <v>1.0090398735181466E-2</v>
      </c>
      <c r="K406">
        <v>20</v>
      </c>
    </row>
    <row r="407" spans="2:11" ht="16.5">
      <c r="B407" s="21" t="s">
        <v>834</v>
      </c>
      <c r="C407" s="22">
        <v>63.36</v>
      </c>
      <c r="D407" s="17">
        <f t="shared" si="34"/>
        <v>2.5621933176528441E-3</v>
      </c>
      <c r="E407" s="14">
        <f t="shared" si="35"/>
        <v>0.16234056860648419</v>
      </c>
      <c r="F407" s="14" t="s">
        <v>413</v>
      </c>
      <c r="G407" s="12">
        <v>0.26953966699314402</v>
      </c>
      <c r="H407">
        <f t="shared" si="33"/>
        <v>0.26953966699314402</v>
      </c>
      <c r="I407">
        <f t="shared" si="36"/>
        <v>2.6953966699314405E-4</v>
      </c>
      <c r="J407">
        <f t="shared" si="37"/>
        <v>1.6417663262265556E-2</v>
      </c>
      <c r="K407">
        <v>20</v>
      </c>
    </row>
    <row r="408" spans="2:11" ht="16.5">
      <c r="B408" s="21" t="s">
        <v>835</v>
      </c>
      <c r="C408" s="23">
        <v>128.4</v>
      </c>
      <c r="D408" s="17">
        <f t="shared" si="34"/>
        <v>2.5621933176528441E-3</v>
      </c>
      <c r="E408" s="14">
        <f t="shared" si="35"/>
        <v>0.32898562198662518</v>
      </c>
      <c r="F408" s="14" t="s">
        <v>414</v>
      </c>
      <c r="G408" s="12">
        <v>8.0055967538827474E-2</v>
      </c>
      <c r="H408">
        <f t="shared" si="33"/>
        <v>8.0055967538827474E-2</v>
      </c>
      <c r="I408">
        <f t="shared" si="36"/>
        <v>8.0055967538827477E-5</v>
      </c>
      <c r="J408">
        <f t="shared" si="37"/>
        <v>8.9474000435225583E-3</v>
      </c>
      <c r="K408">
        <v>20</v>
      </c>
    </row>
    <row r="409" spans="2:11" ht="16.5">
      <c r="B409" s="21" t="s">
        <v>836</v>
      </c>
      <c r="C409" s="23">
        <v>143.19999999999999</v>
      </c>
      <c r="D409" s="17">
        <f t="shared" si="34"/>
        <v>2.5621933176528441E-3</v>
      </c>
      <c r="E409" s="14">
        <f t="shared" si="35"/>
        <v>0.36690608308788725</v>
      </c>
      <c r="F409" s="14" t="s">
        <v>415</v>
      </c>
      <c r="G409" s="12">
        <v>0.30894081432768999</v>
      </c>
      <c r="H409">
        <f t="shared" si="33"/>
        <v>0.30894081432768999</v>
      </c>
      <c r="I409">
        <f t="shared" si="36"/>
        <v>3.0894081432768998E-4</v>
      </c>
      <c r="J409">
        <f t="shared" si="37"/>
        <v>1.7576712272996051E-2</v>
      </c>
      <c r="K409">
        <v>20</v>
      </c>
    </row>
    <row r="410" spans="2:11" ht="16.5">
      <c r="B410" s="21" t="s">
        <v>837</v>
      </c>
      <c r="C410" s="23">
        <v>100.4</v>
      </c>
      <c r="D410" s="17">
        <f t="shared" si="34"/>
        <v>2.5621933176528441E-3</v>
      </c>
      <c r="E410" s="14">
        <f t="shared" si="35"/>
        <v>0.25724420909234558</v>
      </c>
      <c r="F410" s="14" t="s">
        <v>416</v>
      </c>
      <c r="G410" s="12">
        <v>0.33267105079054149</v>
      </c>
      <c r="H410">
        <f t="shared" si="33"/>
        <v>0.33267105079054149</v>
      </c>
      <c r="I410">
        <f t="shared" si="36"/>
        <v>3.3267105079054146E-4</v>
      </c>
      <c r="J410">
        <f t="shared" si="37"/>
        <v>1.8239272211098268E-2</v>
      </c>
      <c r="K410">
        <v>20</v>
      </c>
    </row>
    <row r="411" spans="2:11" ht="16.5">
      <c r="B411" s="21" t="s">
        <v>838</v>
      </c>
      <c r="C411" s="23">
        <v>228.6</v>
      </c>
      <c r="D411" s="17">
        <f t="shared" si="34"/>
        <v>2.5621933176528441E-3</v>
      </c>
      <c r="E411" s="14">
        <f t="shared" si="35"/>
        <v>0.58571739241544019</v>
      </c>
      <c r="F411" s="14" t="s">
        <v>417</v>
      </c>
      <c r="G411" s="12">
        <v>8.1958863858961797E-2</v>
      </c>
      <c r="H411">
        <f t="shared" si="33"/>
        <v>8.1958863858961797E-2</v>
      </c>
      <c r="I411">
        <f t="shared" si="36"/>
        <v>8.1958863858961798E-5</v>
      </c>
      <c r="J411">
        <f t="shared" si="37"/>
        <v>9.0531134897869139E-3</v>
      </c>
      <c r="K411">
        <v>20</v>
      </c>
    </row>
    <row r="412" spans="2:11" ht="16.5">
      <c r="B412" s="21" t="s">
        <v>839</v>
      </c>
      <c r="C412" s="22">
        <v>48.69</v>
      </c>
      <c r="D412" s="17">
        <f t="shared" si="34"/>
        <v>2.5621933176528441E-3</v>
      </c>
      <c r="E412" s="14">
        <f t="shared" si="35"/>
        <v>0.12475319263651698</v>
      </c>
      <c r="F412" s="14" t="s">
        <v>418</v>
      </c>
      <c r="G412" s="12">
        <v>0.28341961662235904</v>
      </c>
      <c r="H412">
        <f t="shared" si="33"/>
        <v>0.28341961662235904</v>
      </c>
      <c r="I412">
        <f t="shared" si="36"/>
        <v>2.8341961662235905E-4</v>
      </c>
      <c r="J412">
        <f t="shared" si="37"/>
        <v>1.6835071031105247E-2</v>
      </c>
      <c r="K412">
        <v>20</v>
      </c>
    </row>
    <row r="413" spans="2:11" ht="16.5">
      <c r="B413" s="21" t="s">
        <v>840</v>
      </c>
      <c r="C413" s="22">
        <v>41.59</v>
      </c>
      <c r="D413" s="17">
        <f t="shared" si="34"/>
        <v>2.5621933176528441E-3</v>
      </c>
      <c r="E413" s="14">
        <f t="shared" si="35"/>
        <v>0.10656162008118179</v>
      </c>
      <c r="F413" s="14" t="s">
        <v>419</v>
      </c>
      <c r="G413" s="12">
        <v>8.6772072198125091E-2</v>
      </c>
      <c r="H413">
        <f t="shared" si="33"/>
        <v>8.6772072198125091E-2</v>
      </c>
      <c r="I413">
        <f t="shared" si="36"/>
        <v>8.6772072198125098E-5</v>
      </c>
      <c r="J413">
        <f t="shared" si="37"/>
        <v>9.3151528274164723E-3</v>
      </c>
      <c r="K413">
        <v>20</v>
      </c>
    </row>
    <row r="414" spans="2:11" ht="16.5">
      <c r="B414" s="21" t="s">
        <v>841</v>
      </c>
      <c r="C414" s="23">
        <v>217.4</v>
      </c>
      <c r="D414" s="17">
        <f t="shared" si="34"/>
        <v>2.5621933176528441E-3</v>
      </c>
      <c r="E414" s="14">
        <f t="shared" si="35"/>
        <v>0.55702082725772828</v>
      </c>
      <c r="F414" s="14" t="s">
        <v>420</v>
      </c>
      <c r="G414" s="12">
        <v>0.22969077934797819</v>
      </c>
      <c r="H414">
        <f t="shared" si="33"/>
        <v>0.22969077934797819</v>
      </c>
      <c r="I414">
        <f t="shared" si="36"/>
        <v>2.2969077934797819E-4</v>
      </c>
      <c r="J414">
        <f t="shared" si="37"/>
        <v>1.5155552756266536E-2</v>
      </c>
      <c r="K414">
        <v>20</v>
      </c>
    </row>
    <row r="415" spans="2:11" ht="16.5">
      <c r="B415" s="21" t="s">
        <v>842</v>
      </c>
      <c r="C415" s="22">
        <v>66.09</v>
      </c>
      <c r="D415" s="17">
        <f t="shared" si="34"/>
        <v>2.5621933176528441E-3</v>
      </c>
      <c r="E415" s="14">
        <f t="shared" si="35"/>
        <v>0.16933535636367647</v>
      </c>
      <c r="F415" s="14" t="s">
        <v>421</v>
      </c>
      <c r="G415" s="12">
        <v>0.14911991045193787</v>
      </c>
      <c r="H415">
        <f t="shared" si="33"/>
        <v>0.14911991045193787</v>
      </c>
      <c r="I415">
        <f t="shared" si="36"/>
        <v>1.4911991045193787E-4</v>
      </c>
      <c r="J415">
        <f t="shared" si="37"/>
        <v>1.221146635142307E-2</v>
      </c>
      <c r="K415">
        <v>20</v>
      </c>
    </row>
    <row r="416" spans="2:11" ht="16.5">
      <c r="B416" s="21" t="s">
        <v>843</v>
      </c>
      <c r="C416" s="22">
        <v>23.92</v>
      </c>
      <c r="D416" s="17">
        <f t="shared" si="34"/>
        <v>2.5621933176528441E-3</v>
      </c>
      <c r="E416" s="14">
        <f t="shared" si="35"/>
        <v>6.1287664158256032E-2</v>
      </c>
      <c r="F416" s="14" t="s">
        <v>422</v>
      </c>
      <c r="G416" s="12">
        <v>0.14184413040436547</v>
      </c>
      <c r="H416">
        <f t="shared" si="33"/>
        <v>0.14184413040436547</v>
      </c>
      <c r="I416">
        <f t="shared" si="36"/>
        <v>1.4184413040436547E-4</v>
      </c>
      <c r="J416">
        <f t="shared" si="37"/>
        <v>1.1909833349143282E-2</v>
      </c>
      <c r="K416">
        <v>20</v>
      </c>
    </row>
    <row r="417" spans="2:11" ht="16.5">
      <c r="B417" s="21" t="s">
        <v>844</v>
      </c>
      <c r="C417" s="22">
        <v>28.99</v>
      </c>
      <c r="D417" s="17">
        <f t="shared" si="34"/>
        <v>2.5621933176528441E-3</v>
      </c>
      <c r="E417" s="14">
        <f t="shared" si="35"/>
        <v>7.427798427875594E-2</v>
      </c>
      <c r="F417" s="14" t="s">
        <v>423</v>
      </c>
      <c r="G417" s="12">
        <v>0.28744927941793763</v>
      </c>
      <c r="H417">
        <f t="shared" si="33"/>
        <v>0.28744927941793763</v>
      </c>
      <c r="I417">
        <f t="shared" si="36"/>
        <v>2.8744927941793763E-4</v>
      </c>
      <c r="J417">
        <f t="shared" si="37"/>
        <v>1.6954329223473799E-2</v>
      </c>
      <c r="K417">
        <v>20</v>
      </c>
    </row>
    <row r="418" spans="2:11" ht="16.5">
      <c r="B418" s="21" t="s">
        <v>845</v>
      </c>
      <c r="C418" s="24">
        <v>1.329</v>
      </c>
      <c r="D418" s="17">
        <f t="shared" si="34"/>
        <v>2.5621933176528441E-3</v>
      </c>
      <c r="E418" s="14">
        <f t="shared" si="35"/>
        <v>3.4051549191606296E-3</v>
      </c>
      <c r="F418" s="14" t="s">
        <v>424</v>
      </c>
      <c r="G418" s="12">
        <v>0.32058206240380577</v>
      </c>
      <c r="H418">
        <f t="shared" ref="H418:H422" si="38">G418</f>
        <v>0.32058206240380577</v>
      </c>
      <c r="I418">
        <f t="shared" si="36"/>
        <v>3.2058206240380578E-4</v>
      </c>
      <c r="J418">
        <f t="shared" si="37"/>
        <v>1.7904805567327611E-2</v>
      </c>
      <c r="K418">
        <v>20</v>
      </c>
    </row>
    <row r="419" spans="2:11" ht="16.5">
      <c r="B419" s="21" t="s">
        <v>846</v>
      </c>
      <c r="C419" s="22">
        <v>20.52</v>
      </c>
      <c r="D419" s="17">
        <f t="shared" si="34"/>
        <v>2.5621933176528441E-3</v>
      </c>
      <c r="E419" s="14">
        <f t="shared" si="35"/>
        <v>5.2576206878236359E-2</v>
      </c>
      <c r="F419" s="14" t="s">
        <v>425</v>
      </c>
      <c r="G419" s="12">
        <v>0.22476563593115992</v>
      </c>
      <c r="H419">
        <f t="shared" si="38"/>
        <v>0.22476563593115992</v>
      </c>
      <c r="I419">
        <f t="shared" si="36"/>
        <v>2.2476563593115992E-4</v>
      </c>
      <c r="J419">
        <f t="shared" si="37"/>
        <v>1.4992185828996382E-2</v>
      </c>
      <c r="K419">
        <v>20</v>
      </c>
    </row>
    <row r="420" spans="2:11" ht="16.5">
      <c r="B420" s="21" t="s">
        <v>847</v>
      </c>
      <c r="C420" s="22">
        <v>92.03</v>
      </c>
      <c r="D420" s="17">
        <f t="shared" si="34"/>
        <v>2.5621933176528441E-3</v>
      </c>
      <c r="E420" s="14">
        <f t="shared" si="35"/>
        <v>0.23579865102359124</v>
      </c>
      <c r="F420" s="14" t="s">
        <v>426</v>
      </c>
      <c r="G420" s="12">
        <v>0.51176717503847768</v>
      </c>
      <c r="H420">
        <f t="shared" si="38"/>
        <v>0.51176717503847768</v>
      </c>
      <c r="I420">
        <f t="shared" si="36"/>
        <v>5.1176717503847763E-4</v>
      </c>
      <c r="J420">
        <f t="shared" si="37"/>
        <v>2.2622271659549966E-2</v>
      </c>
      <c r="K420">
        <v>20</v>
      </c>
    </row>
    <row r="421" spans="2:11" ht="16.5">
      <c r="B421" s="21" t="s">
        <v>848</v>
      </c>
      <c r="C421" s="31">
        <v>0.69840000000000002</v>
      </c>
      <c r="D421" s="17">
        <f t="shared" si="34"/>
        <v>2.5621933176528441E-3</v>
      </c>
      <c r="E421" s="14">
        <f t="shared" si="35"/>
        <v>1.7894358130487464E-3</v>
      </c>
      <c r="F421" s="14" t="s">
        <v>427</v>
      </c>
      <c r="G421" s="12">
        <v>0.10900237862040017</v>
      </c>
      <c r="H421">
        <f t="shared" si="38"/>
        <v>0.10900237862040017</v>
      </c>
      <c r="I421">
        <f t="shared" si="36"/>
        <v>1.0900237862040017E-4</v>
      </c>
      <c r="J421">
        <f t="shared" si="37"/>
        <v>1.0440420423546178E-2</v>
      </c>
      <c r="K421">
        <v>20</v>
      </c>
    </row>
    <row r="422" spans="2:11" ht="16.5">
      <c r="B422" s="21" t="s">
        <v>849</v>
      </c>
      <c r="C422" s="22">
        <v>45.14</v>
      </c>
      <c r="D422" s="17">
        <f t="shared" si="34"/>
        <v>2.5621933176528441E-3</v>
      </c>
      <c r="E422" s="14">
        <f t="shared" si="35"/>
        <v>0.11565740635884939</v>
      </c>
      <c r="F422" s="14" t="s">
        <v>428</v>
      </c>
      <c r="G422" s="12">
        <v>9.3107597593395847E-2</v>
      </c>
      <c r="H422">
        <f t="shared" si="38"/>
        <v>9.3107597593395847E-2</v>
      </c>
      <c r="I422">
        <f t="shared" si="36"/>
        <v>9.3107597593395844E-5</v>
      </c>
      <c r="J422">
        <f t="shared" si="37"/>
        <v>9.649227823685989E-3</v>
      </c>
      <c r="K422">
        <v>20</v>
      </c>
    </row>
    <row r="423" spans="2:11">
      <c r="C423" s="10">
        <f>SUM(C2:C422)</f>
        <v>29775.235299999989</v>
      </c>
    </row>
    <row r="424" spans="2:11">
      <c r="C424" s="11">
        <f>C423/487</f>
        <v>61.140113552361377</v>
      </c>
    </row>
    <row r="425" spans="2:11">
      <c r="C425" s="10">
        <f>76.7*C424/C423</f>
        <v>0.15749486652977412</v>
      </c>
    </row>
    <row r="435" spans="7:9">
      <c r="H435" s="2"/>
      <c r="I435" s="2"/>
    </row>
    <row r="436" spans="7:9">
      <c r="G436" s="9" t="s">
        <v>850</v>
      </c>
      <c r="H436" s="3" t="s">
        <v>851</v>
      </c>
      <c r="I436" s="2"/>
    </row>
    <row r="437" spans="7:9">
      <c r="G437" s="9">
        <v>71.47</v>
      </c>
      <c r="H437" s="3">
        <v>0.16</v>
      </c>
      <c r="I437" s="4">
        <f>(0.16*G438/71.47)</f>
        <v>0.27155449839093326</v>
      </c>
    </row>
    <row r="438" spans="7:9">
      <c r="G438" s="9">
        <v>121.3</v>
      </c>
      <c r="H438" s="3" t="s">
        <v>852</v>
      </c>
      <c r="I438" s="2"/>
    </row>
    <row r="439" spans="7:9">
      <c r="H439" s="2"/>
      <c r="I439" s="2"/>
    </row>
    <row r="440" spans="7:9">
      <c r="H440" s="2"/>
      <c r="I44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8:G13"/>
  <sheetViews>
    <sheetView workbookViewId="0">
      <selection activeCell="G10" sqref="G10"/>
    </sheetView>
  </sheetViews>
  <sheetFormatPr baseColWidth="10" defaultRowHeight="15"/>
  <sheetData>
    <row r="8" spans="5:7" ht="15.75">
      <c r="E8" s="2"/>
      <c r="F8" s="2"/>
      <c r="G8" s="2"/>
    </row>
    <row r="9" spans="5:7" ht="15.75">
      <c r="E9" s="3" t="s">
        <v>850</v>
      </c>
      <c r="F9" s="3" t="s">
        <v>851</v>
      </c>
      <c r="G9" s="2"/>
    </row>
    <row r="10" spans="5:7" ht="15.75">
      <c r="E10" s="3">
        <v>71.47</v>
      </c>
      <c r="F10" s="3">
        <v>0.16</v>
      </c>
      <c r="G10" s="6">
        <f>(0.16*E11/71.47)</f>
        <v>9.3107597593395847E-2</v>
      </c>
    </row>
    <row r="11" spans="5:7" ht="15.75">
      <c r="E11" s="5">
        <v>41.59</v>
      </c>
      <c r="F11" s="3" t="s">
        <v>852</v>
      </c>
      <c r="G11" s="2"/>
    </row>
    <row r="12" spans="5:7" ht="15.75">
      <c r="E12" s="2"/>
      <c r="F12" s="2"/>
      <c r="G12" s="2"/>
    </row>
    <row r="13" spans="5:7" ht="15.75">
      <c r="E13" s="2"/>
      <c r="F13" s="2"/>
      <c r="G13" s="2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2016-05-28T22:13:19Z</dcterms:modified>
</cp:coreProperties>
</file>